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J:\RevenueReq\OIR-OII\R.18-07-006 Affordability\Quarterly Reports\2025-Q2 Filing\"/>
    </mc:Choice>
  </mc:AlternateContent>
  <xr:revisionPtr revIDLastSave="0" documentId="13_ncr:1_{69870D28-ED7F-416C-9E2E-1119BF5ED79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  <externalReference r:id="rId10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3" i="7" l="1"/>
  <c r="M13" i="7"/>
  <c r="L13" i="7"/>
  <c r="K13" i="7"/>
  <c r="J13" i="7"/>
  <c r="J25" i="7" s="1" a="1"/>
  <c r="J25" i="7" s="1"/>
  <c r="N13" i="6"/>
  <c r="M13" i="6"/>
  <c r="L13" i="6"/>
  <c r="K13" i="6"/>
  <c r="J13" i="6"/>
  <c r="N13" i="11"/>
  <c r="M13" i="11"/>
  <c r="M21" i="11" s="1" a="1"/>
  <c r="M21" i="11" s="1"/>
  <c r="L13" i="11"/>
  <c r="K13" i="11"/>
  <c r="J13" i="11"/>
  <c r="N13" i="1"/>
  <c r="M13" i="1"/>
  <c r="L13" i="1"/>
  <c r="K13" i="1"/>
  <c r="J13" i="1"/>
  <c r="L25" i="7" a="1"/>
  <c r="L25" i="7" s="1"/>
  <c r="M25" i="7" a="1"/>
  <c r="M25" i="7"/>
  <c r="N25" i="7" a="1"/>
  <c r="N25" i="7" s="1"/>
  <c r="K25" i="7" a="1"/>
  <c r="K25" i="7" s="1"/>
  <c r="M24" i="7" a="1"/>
  <c r="M24" i="7" s="1"/>
  <c r="K24" i="7" a="1"/>
  <c r="K24" i="7" s="1"/>
  <c r="N24" i="7" a="1"/>
  <c r="N24" i="7"/>
  <c r="L24" i="7" a="1"/>
  <c r="L24" i="7" s="1"/>
  <c r="J24" i="7" a="1"/>
  <c r="J24" i="7" s="1"/>
  <c r="K23" i="7" a="1"/>
  <c r="K23" i="7" s="1"/>
  <c r="N23" i="7" a="1"/>
  <c r="N23" i="7" s="1"/>
  <c r="M23" i="7" a="1"/>
  <c r="M23" i="7" s="1"/>
  <c r="J23" i="7" a="1"/>
  <c r="J23" i="7"/>
  <c r="L23" i="7" a="1"/>
  <c r="L23" i="7" s="1"/>
  <c r="N22" i="7" a="1"/>
  <c r="N22" i="7" s="1"/>
  <c r="J22" i="7" a="1"/>
  <c r="J22" i="7" s="1"/>
  <c r="M22" i="7" a="1"/>
  <c r="M22" i="7" s="1"/>
  <c r="K22" i="7" a="1"/>
  <c r="K22" i="7" s="1"/>
  <c r="L22" i="7" a="1"/>
  <c r="L22" i="7"/>
  <c r="M21" i="7" a="1"/>
  <c r="M21" i="7" s="1"/>
  <c r="N21" i="7" a="1"/>
  <c r="N21" i="7" s="1"/>
  <c r="L21" i="7" a="1"/>
  <c r="L21" i="7" s="1"/>
  <c r="K21" i="7" a="1"/>
  <c r="K21" i="7" s="1"/>
  <c r="J21" i="7" a="1"/>
  <c r="J21" i="7" s="1"/>
  <c r="M20" i="7" a="1"/>
  <c r="M20" i="7"/>
  <c r="N20" i="7" a="1"/>
  <c r="N20" i="7" s="1"/>
  <c r="J20" i="7" a="1"/>
  <c r="J20" i="7" s="1"/>
  <c r="L20" i="7" a="1"/>
  <c r="L20" i="7" s="1"/>
  <c r="K20" i="7" a="1"/>
  <c r="K20" i="7" s="1"/>
  <c r="N19" i="7" a="1"/>
  <c r="N19" i="7" s="1"/>
  <c r="M19" i="7" a="1"/>
  <c r="M19" i="7"/>
  <c r="L19" i="7" a="1"/>
  <c r="L19" i="7" s="1"/>
  <c r="J19" i="7" a="1"/>
  <c r="J19" i="7" s="1"/>
  <c r="K19" i="7" a="1"/>
  <c r="K19" i="7" s="1"/>
  <c r="K18" i="7" a="1"/>
  <c r="K18" i="7" s="1"/>
  <c r="J18" i="7" a="1"/>
  <c r="J18" i="7" s="1"/>
  <c r="M18" i="7" a="1"/>
  <c r="M18" i="7"/>
  <c r="L18" i="7" a="1"/>
  <c r="L18" i="7" s="1"/>
  <c r="N18" i="7" a="1"/>
  <c r="N18" i="7" s="1"/>
  <c r="N17" i="7" a="1"/>
  <c r="N17" i="7" s="1"/>
  <c r="J17" i="7" a="1"/>
  <c r="J17" i="7" s="1"/>
  <c r="L17" i="7" a="1"/>
  <c r="L17" i="7" s="1"/>
  <c r="K17" i="7" a="1"/>
  <c r="K17" i="7"/>
  <c r="M17" i="7" a="1"/>
  <c r="M17" i="7" s="1"/>
  <c r="K16" i="7" a="1"/>
  <c r="K16" i="7" s="1"/>
  <c r="J16" i="7" a="1"/>
  <c r="J16" i="7" s="1"/>
  <c r="N16" i="7" a="1"/>
  <c r="N16" i="7" s="1"/>
  <c r="M16" i="7" a="1"/>
  <c r="M16" i="7" s="1"/>
  <c r="L16" i="7" a="1"/>
  <c r="L16" i="7"/>
  <c r="L15" i="7" a="1"/>
  <c r="L15" i="7" s="1"/>
  <c r="N15" i="7" a="1"/>
  <c r="N15" i="7" s="1"/>
  <c r="M15" i="7" a="1"/>
  <c r="M15" i="7" s="1"/>
  <c r="J15" i="7" a="1"/>
  <c r="J15" i="7" s="1"/>
  <c r="K15" i="7" a="1"/>
  <c r="K15" i="7" s="1"/>
  <c r="M14" i="7" a="1"/>
  <c r="M14" i="7"/>
  <c r="K14" i="7" a="1"/>
  <c r="K14" i="7" s="1"/>
  <c r="N14" i="7" a="1"/>
  <c r="N14" i="7" s="1"/>
  <c r="L14" i="7" a="1"/>
  <c r="L14" i="7" s="1"/>
  <c r="J14" i="7" a="1"/>
  <c r="J14" i="7" s="1"/>
  <c r="N10" i="7" a="1"/>
  <c r="N10" i="7" s="1"/>
  <c r="L10" i="7" a="1"/>
  <c r="L10" i="7"/>
  <c r="J10" i="7" a="1"/>
  <c r="J10" i="7" s="1"/>
  <c r="M10" i="7" a="1"/>
  <c r="M10" i="7" s="1"/>
  <c r="K10" i="7" a="1"/>
  <c r="K10" i="7" s="1"/>
  <c r="K25" i="6" a="1"/>
  <c r="K25" i="6" s="1"/>
  <c r="N25" i="6" a="1"/>
  <c r="N25" i="6" s="1"/>
  <c r="L25" i="6" a="1"/>
  <c r="L25" i="6"/>
  <c r="J25" i="6" a="1"/>
  <c r="J25" i="6" s="1"/>
  <c r="M25" i="6" a="1"/>
  <c r="M25" i="6" s="1"/>
  <c r="N24" i="6" a="1"/>
  <c r="N24" i="6" s="1"/>
  <c r="L24" i="6" a="1"/>
  <c r="L24" i="6" s="1"/>
  <c r="J24" i="6" a="1"/>
  <c r="J24" i="6" s="1"/>
  <c r="K24" i="6" a="1"/>
  <c r="K24" i="6"/>
  <c r="M24" i="6" a="1"/>
  <c r="M24" i="6" s="1"/>
  <c r="K23" i="6" a="1"/>
  <c r="K23" i="6" s="1"/>
  <c r="N23" i="6" a="1"/>
  <c r="N23" i="6" s="1"/>
  <c r="M23" i="6" a="1"/>
  <c r="M23" i="6" s="1"/>
  <c r="J23" i="6" a="1"/>
  <c r="J23" i="6" s="1"/>
  <c r="L23" i="6" a="1"/>
  <c r="L23" i="6"/>
  <c r="K22" i="6" a="1"/>
  <c r="K22" i="6" s="1"/>
  <c r="L22" i="6" a="1"/>
  <c r="L22" i="6" s="1"/>
  <c r="N22" i="6" a="1"/>
  <c r="N22" i="6" s="1"/>
  <c r="M22" i="6" a="1"/>
  <c r="M22" i="6" s="1"/>
  <c r="J22" i="6" a="1"/>
  <c r="J22" i="6" s="1"/>
  <c r="N21" i="6" a="1"/>
  <c r="N21" i="6"/>
  <c r="L20" i="6" a="1"/>
  <c r="L20" i="6" s="1"/>
  <c r="M20" i="6" a="1"/>
  <c r="M20" i="6" s="1"/>
  <c r="K20" i="6" a="1"/>
  <c r="K20" i="6" s="1"/>
  <c r="N20" i="6" a="1"/>
  <c r="N20" i="6" s="1"/>
  <c r="J20" i="6" a="1"/>
  <c r="J20" i="6" s="1"/>
  <c r="L19" i="6" a="1"/>
  <c r="L19" i="6"/>
  <c r="M19" i="6" a="1"/>
  <c r="M19" i="6" s="1"/>
  <c r="N19" i="6" a="1"/>
  <c r="N19" i="6" s="1"/>
  <c r="K19" i="6" a="1"/>
  <c r="K19" i="6" s="1"/>
  <c r="J19" i="6" a="1"/>
  <c r="J19" i="6" s="1"/>
  <c r="M18" i="6" a="1"/>
  <c r="M18" i="6" s="1"/>
  <c r="L18" i="6" a="1"/>
  <c r="L18" i="6"/>
  <c r="K18" i="6" a="1"/>
  <c r="K18" i="6" s="1"/>
  <c r="J18" i="6" a="1"/>
  <c r="J18" i="6" s="1"/>
  <c r="N18" i="6" a="1"/>
  <c r="N18" i="6" s="1"/>
  <c r="M17" i="6" a="1"/>
  <c r="M17" i="6" s="1"/>
  <c r="L17" i="6" a="1"/>
  <c r="L17" i="6" s="1"/>
  <c r="K17" i="6" a="1"/>
  <c r="K17" i="6"/>
  <c r="N17" i="6" a="1"/>
  <c r="N17" i="6" s="1"/>
  <c r="J17" i="6" a="1"/>
  <c r="J17" i="6" s="1"/>
  <c r="N16" i="6" a="1"/>
  <c r="N16" i="6" s="1"/>
  <c r="M16" i="6" a="1"/>
  <c r="M16" i="6" s="1"/>
  <c r="L16" i="6" a="1"/>
  <c r="L16" i="6" s="1"/>
  <c r="J16" i="6" a="1"/>
  <c r="J16" i="6"/>
  <c r="K16" i="6" a="1"/>
  <c r="K16" i="6" s="1"/>
  <c r="J15" i="6" a="1"/>
  <c r="J15" i="6" s="1"/>
  <c r="L15" i="6" a="1"/>
  <c r="L15" i="6" s="1"/>
  <c r="M15" i="6" a="1"/>
  <c r="M15" i="6" s="1"/>
  <c r="N15" i="6" a="1"/>
  <c r="N15" i="6" s="1"/>
  <c r="K15" i="6" a="1"/>
  <c r="K15" i="6"/>
  <c r="N14" i="6" a="1"/>
  <c r="N14" i="6" s="1"/>
  <c r="K14" i="6" a="1"/>
  <c r="K14" i="6" s="1"/>
  <c r="M14" i="6" a="1"/>
  <c r="M14" i="6" s="1"/>
  <c r="L14" i="6" a="1"/>
  <c r="L14" i="6" s="1"/>
  <c r="J14" i="6" a="1"/>
  <c r="J14" i="6" s="1"/>
  <c r="N10" i="6" a="1"/>
  <c r="N10" i="6"/>
  <c r="M10" i="6" a="1"/>
  <c r="M10" i="6" s="1"/>
  <c r="L10" i="6" a="1"/>
  <c r="L10" i="6" s="1"/>
  <c r="K10" i="6" a="1"/>
  <c r="K10" i="6" s="1"/>
  <c r="J10" i="6" a="1"/>
  <c r="J10" i="6" s="1"/>
  <c r="J21" i="6" a="1"/>
  <c r="J21" i="6" s="1"/>
  <c r="M21" i="6" a="1"/>
  <c r="M21" i="6"/>
  <c r="L21" i="6" a="1"/>
  <c r="L21" i="6" s="1"/>
  <c r="K21" i="6" a="1"/>
  <c r="K21" i="6" s="1"/>
  <c r="L25" i="11" a="1"/>
  <c r="L25" i="11" s="1"/>
  <c r="J25" i="11" a="1"/>
  <c r="J25" i="11" s="1"/>
  <c r="N25" i="11" a="1"/>
  <c r="N25" i="11"/>
  <c r="K25" i="11" a="1"/>
  <c r="K25" i="11" s="1"/>
  <c r="J24" i="11" a="1"/>
  <c r="J24" i="11" s="1"/>
  <c r="K24" i="11" a="1"/>
  <c r="K24" i="11" s="1"/>
  <c r="N24" i="11" a="1"/>
  <c r="N24" i="11" s="1"/>
  <c r="N23" i="11" a="1"/>
  <c r="N23" i="11"/>
  <c r="K23" i="11" a="1"/>
  <c r="K23" i="11" s="1"/>
  <c r="J23" i="11" a="1"/>
  <c r="J23" i="11" s="1"/>
  <c r="L23" i="11" a="1"/>
  <c r="L23" i="11" s="1"/>
  <c r="N22" i="11" a="1"/>
  <c r="N22" i="11" s="1"/>
  <c r="L22" i="11" a="1"/>
  <c r="L22" i="11"/>
  <c r="J22" i="11" a="1"/>
  <c r="J22" i="11" s="1"/>
  <c r="K22" i="11" a="1"/>
  <c r="K22" i="11" s="1"/>
  <c r="K21" i="11" a="1"/>
  <c r="K21" i="11" s="1"/>
  <c r="J21" i="11" a="1"/>
  <c r="J21" i="11" s="1"/>
  <c r="N21" i="11" a="1"/>
  <c r="N21" i="11"/>
  <c r="L21" i="11" a="1"/>
  <c r="L21" i="11" s="1"/>
  <c r="N20" i="11" a="1"/>
  <c r="N20" i="11" s="1"/>
  <c r="K20" i="11" a="1"/>
  <c r="K20" i="11" s="1"/>
  <c r="J20" i="11" a="1"/>
  <c r="J20" i="11"/>
  <c r="L20" i="11" a="1"/>
  <c r="L20" i="11" s="1"/>
  <c r="N19" i="11" a="1"/>
  <c r="N19" i="11" s="1"/>
  <c r="K19" i="11" a="1"/>
  <c r="K19" i="11" s="1"/>
  <c r="J19" i="11" a="1"/>
  <c r="J19" i="11" s="1"/>
  <c r="L19" i="11" a="1"/>
  <c r="L19" i="11"/>
  <c r="L18" i="11" a="1"/>
  <c r="L18" i="11" s="1"/>
  <c r="N18" i="11" a="1"/>
  <c r="N18" i="11" s="1"/>
  <c r="K18" i="11" a="1"/>
  <c r="K18" i="11" s="1"/>
  <c r="J18" i="11" a="1"/>
  <c r="J18" i="11" s="1"/>
  <c r="K17" i="11" a="1"/>
  <c r="K17" i="11" s="1"/>
  <c r="N17" i="11" a="1"/>
  <c r="N17" i="11" s="1"/>
  <c r="L17" i="11" a="1"/>
  <c r="L17" i="11" s="1"/>
  <c r="J17" i="11" a="1"/>
  <c r="J17" i="11" s="1"/>
  <c r="L16" i="11" a="1"/>
  <c r="L16" i="11" s="1"/>
  <c r="K16" i="11" a="1"/>
  <c r="K16" i="11"/>
  <c r="N16" i="11" a="1"/>
  <c r="N16" i="11" s="1"/>
  <c r="J16" i="11" a="1"/>
  <c r="J16" i="11" s="1"/>
  <c r="L15" i="11" a="1"/>
  <c r="L15" i="11" s="1"/>
  <c r="N15" i="11" a="1"/>
  <c r="N15" i="11" s="1"/>
  <c r="K15" i="11" a="1"/>
  <c r="K15" i="11" s="1"/>
  <c r="J15" i="11" a="1"/>
  <c r="J15" i="11" s="1"/>
  <c r="J14" i="11" a="1"/>
  <c r="J14" i="11" s="1"/>
  <c r="N14" i="11" a="1"/>
  <c r="N14" i="11" s="1"/>
  <c r="L14" i="11" a="1"/>
  <c r="L14" i="11"/>
  <c r="K14" i="11" a="1"/>
  <c r="K14" i="11" s="1"/>
  <c r="L24" i="11" a="1"/>
  <c r="L24" i="11" s="1"/>
  <c r="N10" i="11" a="1"/>
  <c r="N10" i="11" s="1"/>
  <c r="K10" i="11" a="1"/>
  <c r="K10" i="11" s="1"/>
  <c r="L10" i="11" a="1"/>
  <c r="L10" i="11"/>
  <c r="J10" i="11" a="1"/>
  <c r="J10" i="11" s="1"/>
  <c r="L25" i="1" a="1"/>
  <c r="L25" i="1" s="1"/>
  <c r="M25" i="1" a="1"/>
  <c r="M25" i="1" s="1"/>
  <c r="N25" i="1" a="1"/>
  <c r="N25" i="1" s="1"/>
  <c r="J25" i="1" a="1"/>
  <c r="J25" i="1" s="1"/>
  <c r="K25" i="1" a="1"/>
  <c r="K25" i="1"/>
  <c r="K24" i="1" a="1"/>
  <c r="K24" i="1" s="1"/>
  <c r="J24" i="1" a="1"/>
  <c r="J24" i="1" s="1"/>
  <c r="N24" i="1" a="1"/>
  <c r="N24" i="1" s="1"/>
  <c r="M24" i="1" a="1"/>
  <c r="M24" i="1" s="1"/>
  <c r="L24" i="1" a="1"/>
  <c r="L24" i="1" s="1"/>
  <c r="M23" i="1" a="1"/>
  <c r="M23" i="1"/>
  <c r="L23" i="1" a="1"/>
  <c r="L23" i="1" s="1"/>
  <c r="K23" i="1" a="1"/>
  <c r="K23" i="1" s="1"/>
  <c r="N23" i="1" a="1"/>
  <c r="N23" i="1" s="1"/>
  <c r="J23" i="1" a="1"/>
  <c r="J23" i="1" s="1"/>
  <c r="K22" i="1" a="1"/>
  <c r="K22" i="1" s="1"/>
  <c r="M22" i="1" a="1"/>
  <c r="M22" i="1"/>
  <c r="L22" i="1" a="1"/>
  <c r="L22" i="1" s="1"/>
  <c r="N22" i="1" a="1"/>
  <c r="N22" i="1" s="1"/>
  <c r="J22" i="1" a="1"/>
  <c r="J22" i="1" s="1"/>
  <c r="L20" i="1" a="1"/>
  <c r="L20" i="1" s="1"/>
  <c r="N20" i="1" a="1"/>
  <c r="N20" i="1" s="1"/>
  <c r="M20" i="1" a="1"/>
  <c r="M20" i="1"/>
  <c r="K20" i="1" a="1"/>
  <c r="K20" i="1" s="1"/>
  <c r="J20" i="1" a="1"/>
  <c r="J20" i="1" s="1"/>
  <c r="L19" i="1" a="1"/>
  <c r="L19" i="1" s="1"/>
  <c r="N19" i="1" a="1"/>
  <c r="N19" i="1" s="1"/>
  <c r="J19" i="1" a="1"/>
  <c r="J19" i="1" s="1"/>
  <c r="K19" i="1" a="1"/>
  <c r="K19" i="1"/>
  <c r="M19" i="1" a="1"/>
  <c r="M19" i="1" s="1"/>
  <c r="J18" i="1" a="1"/>
  <c r="J18" i="1" s="1"/>
  <c r="N18" i="1" a="1"/>
  <c r="N18" i="1" s="1"/>
  <c r="M18" i="1" a="1"/>
  <c r="M18" i="1" s="1"/>
  <c r="K18" i="1" a="1"/>
  <c r="K18" i="1" s="1"/>
  <c r="L18" i="1" a="1"/>
  <c r="L18" i="1"/>
  <c r="J17" i="1" a="1"/>
  <c r="J17" i="1" s="1"/>
  <c r="L17" i="1" a="1"/>
  <c r="L17" i="1" s="1"/>
  <c r="N17" i="1" a="1"/>
  <c r="N17" i="1" s="1"/>
  <c r="K17" i="1" a="1"/>
  <c r="K17" i="1" s="1"/>
  <c r="M17" i="1" a="1"/>
  <c r="M17" i="1" s="1"/>
  <c r="L16" i="1" a="1"/>
  <c r="L16" i="1"/>
  <c r="K16" i="1" a="1"/>
  <c r="K16" i="1" s="1"/>
  <c r="N16" i="1" a="1"/>
  <c r="N16" i="1" s="1"/>
  <c r="M16" i="1" a="1"/>
  <c r="M16" i="1" s="1"/>
  <c r="J16" i="1" a="1"/>
  <c r="J16" i="1" s="1"/>
  <c r="M15" i="1" a="1"/>
  <c r="M15" i="1" s="1"/>
  <c r="L15" i="1" a="1"/>
  <c r="L15" i="1"/>
  <c r="J15" i="1" a="1"/>
  <c r="J15" i="1" s="1"/>
  <c r="K15" i="1" a="1"/>
  <c r="K15" i="1" s="1"/>
  <c r="N15" i="1" a="1"/>
  <c r="N15" i="1" s="1"/>
  <c r="N14" i="1" a="1"/>
  <c r="N14" i="1" s="1"/>
  <c r="M14" i="1" a="1"/>
  <c r="M14" i="1" s="1"/>
  <c r="L14" i="1" a="1"/>
  <c r="L14" i="1"/>
  <c r="K14" i="1" a="1"/>
  <c r="K14" i="1" s="1"/>
  <c r="J14" i="1" a="1"/>
  <c r="J14" i="1" s="1"/>
  <c r="M10" i="1" a="1"/>
  <c r="M10" i="1" s="1"/>
  <c r="N10" i="1" a="1"/>
  <c r="N10" i="1" s="1"/>
  <c r="L10" i="1" a="1"/>
  <c r="L10" i="1" s="1"/>
  <c r="J10" i="1" a="1"/>
  <c r="J10" i="1"/>
  <c r="K10" i="1" a="1"/>
  <c r="K10" i="1" s="1"/>
  <c r="L21" i="1" a="1"/>
  <c r="L21" i="1" s="1"/>
  <c r="K21" i="1" a="1"/>
  <c r="K21" i="1" s="1"/>
  <c r="J21" i="1" a="1"/>
  <c r="J21" i="1" s="1"/>
  <c r="N21" i="1" a="1"/>
  <c r="N21" i="1" s="1"/>
  <c r="M21" i="1" a="1"/>
  <c r="M21" i="1"/>
  <c r="S14" i="13" a="1"/>
  <c r="S14" i="13" s="1"/>
  <c r="R14" i="13" a="1"/>
  <c r="R14" i="13" s="1"/>
  <c r="T14" i="13" a="1"/>
  <c r="T14" i="13" s="1"/>
  <c r="Q13" i="13" a="1"/>
  <c r="Q13" i="13" s="1"/>
  <c r="S13" i="13" a="1"/>
  <c r="S13" i="13" s="1"/>
  <c r="T13" i="13" a="1"/>
  <c r="T13" i="13" s="1"/>
  <c r="S12" i="13" a="1"/>
  <c r="S12" i="13" s="1"/>
  <c r="T12" i="13" a="1"/>
  <c r="T12" i="13"/>
  <c r="R12" i="13" a="1"/>
  <c r="R12" i="13" s="1"/>
  <c r="Q12" i="13" a="1"/>
  <c r="Q12" i="13" s="1"/>
  <c r="R10" i="13" a="1"/>
  <c r="R10" i="13" s="1"/>
  <c r="S10" i="13" a="1"/>
  <c r="S10" i="13"/>
  <c r="T10" i="13" a="1"/>
  <c r="T10" i="13" s="1"/>
  <c r="R9" i="13" a="1"/>
  <c r="R9" i="13" s="1"/>
  <c r="Q9" i="13" a="1"/>
  <c r="Q9" i="13" s="1"/>
  <c r="T9" i="13" a="1"/>
  <c r="T9" i="13"/>
  <c r="S9" i="13" a="1"/>
  <c r="S9" i="13" s="1"/>
  <c r="T8" i="13" a="1"/>
  <c r="T8" i="13" s="1"/>
  <c r="R8" i="13" a="1"/>
  <c r="R8" i="13" s="1"/>
  <c r="S8" i="13" a="1"/>
  <c r="S8" i="13"/>
  <c r="S7" i="13" a="1"/>
  <c r="S7" i="13" s="1"/>
  <c r="Q7" i="13" a="1"/>
  <c r="Q7" i="13" s="1"/>
  <c r="R7" i="13" a="1"/>
  <c r="R7" i="13" s="1"/>
  <c r="T7" i="13" a="1"/>
  <c r="T7" i="13" s="1"/>
  <c r="Q6" i="13" a="1"/>
  <c r="Q6" i="13" s="1"/>
  <c r="S6" i="13" a="1"/>
  <c r="S6" i="13" s="1"/>
  <c r="T6" i="13" a="1"/>
  <c r="T6" i="13" s="1"/>
  <c r="T5" i="13"/>
  <c r="S5" i="13"/>
  <c r="R5" i="13"/>
  <c r="R6" i="13" s="1" a="1"/>
  <c r="R6" i="13" s="1"/>
  <c r="Q5" i="13"/>
  <c r="Q10" i="13" s="1" a="1"/>
  <c r="Q10" i="13" s="1"/>
  <c r="P5" i="13"/>
  <c r="P12" i="13" s="1" a="1"/>
  <c r="P12" i="13" s="1"/>
  <c r="P3" i="13"/>
  <c r="G13" i="7"/>
  <c r="F13" i="7"/>
  <c r="E13" i="7"/>
  <c r="D13" i="7"/>
  <c r="C13" i="7"/>
  <c r="C25" i="7" s="1" a="1"/>
  <c r="C25" i="7" s="1"/>
  <c r="G13" i="6"/>
  <c r="F13" i="6"/>
  <c r="E13" i="6"/>
  <c r="D13" i="6"/>
  <c r="D16" i="6" s="1" a="1"/>
  <c r="D16" i="6" s="1"/>
  <c r="C13" i="6"/>
  <c r="G13" i="11"/>
  <c r="F13" i="11"/>
  <c r="F22" i="11" s="1" a="1"/>
  <c r="F22" i="11" s="1"/>
  <c r="E13" i="11"/>
  <c r="D13" i="11"/>
  <c r="C13" i="11"/>
  <c r="G13" i="1"/>
  <c r="F13" i="1"/>
  <c r="E13" i="1"/>
  <c r="D13" i="1"/>
  <c r="C13" i="1"/>
  <c r="G25" i="7" a="1"/>
  <c r="G25" i="7" s="1"/>
  <c r="D25" i="7" a="1"/>
  <c r="D25" i="7" s="1"/>
  <c r="F25" i="7" a="1"/>
  <c r="F25" i="7" s="1"/>
  <c r="E25" i="7" a="1"/>
  <c r="E25" i="7" s="1"/>
  <c r="F24" i="7" a="1"/>
  <c r="F24" i="7" s="1"/>
  <c r="E24" i="7" a="1"/>
  <c r="E24" i="7" s="1"/>
  <c r="D24" i="7" a="1"/>
  <c r="D24" i="7" s="1"/>
  <c r="G24" i="7" a="1"/>
  <c r="G24" i="7" s="1"/>
  <c r="C24" i="7" a="1"/>
  <c r="C24" i="7" s="1"/>
  <c r="G23" i="7" a="1"/>
  <c r="G23" i="7" s="1"/>
  <c r="D23" i="7" a="1"/>
  <c r="D23" i="7" s="1"/>
  <c r="E23" i="7" a="1"/>
  <c r="E23" i="7" s="1"/>
  <c r="C23" i="7" a="1"/>
  <c r="C23" i="7"/>
  <c r="F23" i="7" a="1"/>
  <c r="F23" i="7" s="1"/>
  <c r="F22" i="7" a="1"/>
  <c r="F22" i="7" s="1"/>
  <c r="C22" i="7" a="1"/>
  <c r="C22" i="7" s="1"/>
  <c r="G22" i="7" a="1"/>
  <c r="G22" i="7" s="1"/>
  <c r="E22" i="7" a="1"/>
  <c r="E22" i="7" s="1"/>
  <c r="D22" i="7" a="1"/>
  <c r="D22" i="7" s="1"/>
  <c r="F21" i="7" a="1"/>
  <c r="F21" i="7" s="1"/>
  <c r="G21" i="7" a="1"/>
  <c r="G21" i="7" s="1"/>
  <c r="D21" i="7" a="1"/>
  <c r="D21" i="7" s="1"/>
  <c r="C21" i="7" a="1"/>
  <c r="C21" i="7" s="1"/>
  <c r="E21" i="7" a="1"/>
  <c r="E21" i="7" s="1"/>
  <c r="F20" i="7" a="1"/>
  <c r="F20" i="7" s="1"/>
  <c r="G20" i="7" a="1"/>
  <c r="G20" i="7" s="1"/>
  <c r="E20" i="7" a="1"/>
  <c r="E20" i="7" s="1"/>
  <c r="C20" i="7" a="1"/>
  <c r="C20" i="7" s="1"/>
  <c r="D20" i="7" a="1"/>
  <c r="D20" i="7" s="1"/>
  <c r="E19" i="7" a="1"/>
  <c r="E19" i="7" s="1"/>
  <c r="G19" i="7" a="1"/>
  <c r="G19" i="7"/>
  <c r="C19" i="7" a="1"/>
  <c r="C19" i="7" s="1"/>
  <c r="D19" i="7" a="1"/>
  <c r="D19" i="7" s="1"/>
  <c r="F19" i="7" a="1"/>
  <c r="F19" i="7" s="1"/>
  <c r="D18" i="7" a="1"/>
  <c r="D18" i="7" s="1"/>
  <c r="G18" i="7" a="1"/>
  <c r="G18" i="7" s="1"/>
  <c r="F18" i="7" a="1"/>
  <c r="F18" i="7" s="1"/>
  <c r="E18" i="7" a="1"/>
  <c r="E18" i="7" s="1"/>
  <c r="C18" i="7" a="1"/>
  <c r="C18" i="7" s="1"/>
  <c r="E17" i="7" a="1"/>
  <c r="E17" i="7" s="1"/>
  <c r="G17" i="7" a="1"/>
  <c r="G17" i="7" s="1"/>
  <c r="F17" i="7" a="1"/>
  <c r="F17" i="7" s="1"/>
  <c r="D17" i="7" a="1"/>
  <c r="D17" i="7" s="1"/>
  <c r="C17" i="7" a="1"/>
  <c r="C17" i="7" s="1"/>
  <c r="F16" i="7" a="1"/>
  <c r="F16" i="7" s="1"/>
  <c r="C16" i="7" a="1"/>
  <c r="C16" i="7" s="1"/>
  <c r="D16" i="7" a="1"/>
  <c r="D16" i="7" s="1"/>
  <c r="E16" i="7" a="1"/>
  <c r="E16" i="7" s="1"/>
  <c r="G16" i="7" a="1"/>
  <c r="G16" i="7" s="1"/>
  <c r="E15" i="7" a="1"/>
  <c r="E15" i="7" s="1"/>
  <c r="C15" i="7" a="1"/>
  <c r="C15" i="7" s="1"/>
  <c r="F15" i="7" a="1"/>
  <c r="F15" i="7" s="1"/>
  <c r="D15" i="7" a="1"/>
  <c r="D15" i="7" s="1"/>
  <c r="G15" i="7" a="1"/>
  <c r="G15" i="7" s="1"/>
  <c r="G14" i="7" a="1"/>
  <c r="G14" i="7" s="1"/>
  <c r="C14" i="7" a="1"/>
  <c r="C14" i="7" s="1"/>
  <c r="D14" i="7" a="1"/>
  <c r="D14" i="7" s="1"/>
  <c r="F14" i="7" a="1"/>
  <c r="F14" i="7" s="1"/>
  <c r="E14" i="7" a="1"/>
  <c r="E14" i="7" s="1"/>
  <c r="E10" i="7" a="1"/>
  <c r="E10" i="7" s="1"/>
  <c r="C10" i="7" a="1"/>
  <c r="C10" i="7" s="1"/>
  <c r="F10" i="7" a="1"/>
  <c r="F10" i="7" s="1"/>
  <c r="G10" i="7" a="1"/>
  <c r="G10" i="7" s="1"/>
  <c r="D10" i="7" a="1"/>
  <c r="D10" i="7" s="1"/>
  <c r="G25" i="6" a="1"/>
  <c r="G25" i="6" s="1"/>
  <c r="C25" i="6" a="1"/>
  <c r="C25" i="6" s="1"/>
  <c r="F25" i="6" a="1"/>
  <c r="F25" i="6" s="1"/>
  <c r="E25" i="6" a="1"/>
  <c r="E25" i="6" s="1"/>
  <c r="G24" i="6" a="1"/>
  <c r="G24" i="6" s="1"/>
  <c r="F24" i="6" a="1"/>
  <c r="F24" i="6" s="1"/>
  <c r="E24" i="6" a="1"/>
  <c r="E24" i="6" s="1"/>
  <c r="D24" i="6" a="1"/>
  <c r="D24" i="6" s="1"/>
  <c r="C24" i="6" a="1"/>
  <c r="C24" i="6" s="1"/>
  <c r="E23" i="6" a="1"/>
  <c r="E23" i="6" s="1"/>
  <c r="F23" i="6" a="1"/>
  <c r="F23" i="6" s="1"/>
  <c r="C23" i="6" a="1"/>
  <c r="C23" i="6" s="1"/>
  <c r="G23" i="6" a="1"/>
  <c r="G23" i="6" s="1"/>
  <c r="F22" i="6" a="1"/>
  <c r="F22" i="6" s="1"/>
  <c r="G22" i="6" a="1"/>
  <c r="G22" i="6" s="1"/>
  <c r="C22" i="6" a="1"/>
  <c r="C22" i="6" s="1"/>
  <c r="E22" i="6" a="1"/>
  <c r="E22" i="6" s="1"/>
  <c r="C20" i="6" a="1"/>
  <c r="C20" i="6"/>
  <c r="G20" i="6" a="1"/>
  <c r="G20" i="6" s="1"/>
  <c r="F20" i="6" a="1"/>
  <c r="F20" i="6" s="1"/>
  <c r="E20" i="6" a="1"/>
  <c r="E20" i="6" s="1"/>
  <c r="C19" i="6" a="1"/>
  <c r="C19" i="6" s="1"/>
  <c r="G19" i="6" a="1"/>
  <c r="G19" i="6" s="1"/>
  <c r="F19" i="6" a="1"/>
  <c r="F19" i="6" s="1"/>
  <c r="E19" i="6" a="1"/>
  <c r="E19" i="6" s="1"/>
  <c r="C18" i="6" a="1"/>
  <c r="C18" i="6" s="1"/>
  <c r="E18" i="6" a="1"/>
  <c r="E18" i="6" s="1"/>
  <c r="F18" i="6" a="1"/>
  <c r="F18" i="6"/>
  <c r="G18" i="6" a="1"/>
  <c r="G18" i="6" s="1"/>
  <c r="G17" i="6" a="1"/>
  <c r="G17" i="6" s="1"/>
  <c r="E17" i="6" a="1"/>
  <c r="E17" i="6" s="1"/>
  <c r="C17" i="6" a="1"/>
  <c r="C17" i="6"/>
  <c r="F17" i="6" a="1"/>
  <c r="F17" i="6" s="1"/>
  <c r="G16" i="6" a="1"/>
  <c r="G16" i="6" s="1"/>
  <c r="E16" i="6" a="1"/>
  <c r="E16" i="6" s="1"/>
  <c r="C16" i="6" a="1"/>
  <c r="C16" i="6" s="1"/>
  <c r="F16" i="6" a="1"/>
  <c r="F16" i="6"/>
  <c r="G15" i="6" a="1"/>
  <c r="G15" i="6" s="1"/>
  <c r="E15" i="6" a="1"/>
  <c r="E15" i="6" s="1"/>
  <c r="F15" i="6" a="1"/>
  <c r="F15" i="6" s="1"/>
  <c r="C15" i="6" a="1"/>
  <c r="C15" i="6" s="1"/>
  <c r="G14" i="6" a="1"/>
  <c r="G14" i="6" s="1"/>
  <c r="C14" i="6" a="1"/>
  <c r="C14" i="6" s="1"/>
  <c r="F14" i="6" a="1"/>
  <c r="F14" i="6" s="1"/>
  <c r="E14" i="6" a="1"/>
  <c r="E14" i="6" s="1"/>
  <c r="F10" i="6" a="1"/>
  <c r="F10" i="6" s="1"/>
  <c r="G10" i="6" a="1"/>
  <c r="G10" i="6"/>
  <c r="E10" i="6" a="1"/>
  <c r="E10" i="6" s="1"/>
  <c r="C10" i="6" a="1"/>
  <c r="C10" i="6" s="1"/>
  <c r="E21" i="6" a="1"/>
  <c r="E21" i="6" s="1"/>
  <c r="C21" i="6" a="1"/>
  <c r="C21" i="6" s="1"/>
  <c r="G21" i="6" a="1"/>
  <c r="G21" i="6" s="1"/>
  <c r="F21" i="6" a="1"/>
  <c r="F21" i="6" s="1"/>
  <c r="G25" i="11" a="1"/>
  <c r="G25" i="11" s="1"/>
  <c r="C25" i="11" a="1"/>
  <c r="C25" i="11" s="1"/>
  <c r="D25" i="11" a="1"/>
  <c r="D25" i="11" s="1"/>
  <c r="E25" i="11" a="1"/>
  <c r="E25" i="11" s="1"/>
  <c r="G24" i="11" a="1"/>
  <c r="G24" i="11" s="1"/>
  <c r="D24" i="11" a="1"/>
  <c r="D24" i="11" s="1"/>
  <c r="E24" i="11" a="1"/>
  <c r="E24" i="11" s="1"/>
  <c r="C24" i="11" a="1"/>
  <c r="C24" i="11" s="1"/>
  <c r="E23" i="11" a="1"/>
  <c r="E23" i="11" s="1"/>
  <c r="C23" i="11" a="1"/>
  <c r="C23" i="11" s="1"/>
  <c r="D23" i="11" a="1"/>
  <c r="D23" i="11" s="1"/>
  <c r="G23" i="11" a="1"/>
  <c r="G23" i="11" s="1"/>
  <c r="G22" i="11" a="1"/>
  <c r="G22" i="11"/>
  <c r="C22" i="11" a="1"/>
  <c r="C22" i="11" s="1"/>
  <c r="E22" i="11" a="1"/>
  <c r="E22" i="11" s="1"/>
  <c r="D22" i="11" a="1"/>
  <c r="D22" i="11" s="1"/>
  <c r="G21" i="11" a="1"/>
  <c r="G21" i="11" s="1"/>
  <c r="E21" i="11" a="1"/>
  <c r="E21" i="11"/>
  <c r="C21" i="11" a="1"/>
  <c r="C21" i="11" s="1"/>
  <c r="D21" i="11" a="1"/>
  <c r="D21" i="11" s="1"/>
  <c r="D20" i="11" a="1"/>
  <c r="D20" i="11" s="1"/>
  <c r="G20" i="11" a="1"/>
  <c r="G20" i="11" s="1"/>
  <c r="C20" i="11" a="1"/>
  <c r="C20" i="11" s="1"/>
  <c r="E20" i="11" a="1"/>
  <c r="E20" i="11" s="1"/>
  <c r="G19" i="11" a="1"/>
  <c r="G19" i="11" s="1"/>
  <c r="C19" i="11" a="1"/>
  <c r="C19" i="11" s="1"/>
  <c r="E19" i="11" a="1"/>
  <c r="E19" i="11"/>
  <c r="D19" i="11" a="1"/>
  <c r="D19" i="11" s="1"/>
  <c r="C18" i="11" a="1"/>
  <c r="C18" i="11" s="1"/>
  <c r="E18" i="11" a="1"/>
  <c r="E18" i="11" s="1"/>
  <c r="D18" i="11" a="1"/>
  <c r="D18" i="11" s="1"/>
  <c r="G18" i="11" a="1"/>
  <c r="G18" i="11" s="1"/>
  <c r="G17" i="11" a="1"/>
  <c r="G17" i="11" s="1"/>
  <c r="D17" i="11" a="1"/>
  <c r="D17" i="11" s="1"/>
  <c r="C17" i="11" a="1"/>
  <c r="C17" i="11" s="1"/>
  <c r="E17" i="11" a="1"/>
  <c r="E17" i="11" s="1"/>
  <c r="G16" i="11" a="1"/>
  <c r="G16" i="11" s="1"/>
  <c r="E16" i="11" a="1"/>
  <c r="E16" i="11" s="1"/>
  <c r="D16" i="11" a="1"/>
  <c r="D16" i="11" s="1"/>
  <c r="C16" i="11" a="1"/>
  <c r="C16" i="11" s="1"/>
  <c r="D15" i="11" a="1"/>
  <c r="D15" i="11" s="1"/>
  <c r="C15" i="11" a="1"/>
  <c r="C15" i="11"/>
  <c r="E15" i="11" a="1"/>
  <c r="E15" i="11" s="1"/>
  <c r="G15" i="11" a="1"/>
  <c r="G15" i="11" s="1"/>
  <c r="C14" i="11" a="1"/>
  <c r="C14" i="11" s="1"/>
  <c r="E14" i="11" a="1"/>
  <c r="E14" i="11" s="1"/>
  <c r="D14" i="11" a="1"/>
  <c r="D14" i="11" s="1"/>
  <c r="G14" i="11" a="1"/>
  <c r="G14" i="11" s="1"/>
  <c r="E10" i="11" a="1"/>
  <c r="E10" i="11" s="1"/>
  <c r="G10" i="11" a="1"/>
  <c r="G10" i="11" s="1"/>
  <c r="D10" i="11" a="1"/>
  <c r="D10" i="11" s="1"/>
  <c r="C10" i="11" a="1"/>
  <c r="C10" i="11" s="1"/>
  <c r="F25" i="1" a="1"/>
  <c r="F25" i="1" s="1"/>
  <c r="E25" i="1" a="1"/>
  <c r="E25" i="1" s="1"/>
  <c r="G25" i="1" a="1"/>
  <c r="G25" i="1" s="1"/>
  <c r="D25" i="1" a="1"/>
  <c r="D25" i="1" s="1"/>
  <c r="C25" i="1" a="1"/>
  <c r="C25" i="1"/>
  <c r="C24" i="1" a="1"/>
  <c r="C24" i="1" s="1"/>
  <c r="F24" i="1" a="1"/>
  <c r="F24" i="1" s="1"/>
  <c r="E24" i="1" a="1"/>
  <c r="E24" i="1" s="1"/>
  <c r="G24" i="1" a="1"/>
  <c r="G24" i="1" s="1"/>
  <c r="D24" i="1" a="1"/>
  <c r="D24" i="1" s="1"/>
  <c r="F23" i="1" a="1"/>
  <c r="F23" i="1"/>
  <c r="G23" i="1" a="1"/>
  <c r="G23" i="1" s="1"/>
  <c r="E23" i="1" a="1"/>
  <c r="E23" i="1" s="1"/>
  <c r="D23" i="1" a="1"/>
  <c r="D23" i="1" s="1"/>
  <c r="C23" i="1" a="1"/>
  <c r="C23" i="1" s="1"/>
  <c r="G22" i="1" a="1"/>
  <c r="G22" i="1" s="1"/>
  <c r="F22" i="1" a="1"/>
  <c r="F22" i="1"/>
  <c r="D22" i="1" a="1"/>
  <c r="D22" i="1" s="1"/>
  <c r="C22" i="1" a="1"/>
  <c r="C22" i="1" s="1"/>
  <c r="E22" i="1" a="1"/>
  <c r="E22" i="1" s="1"/>
  <c r="D20" i="1" a="1"/>
  <c r="D20" i="1" s="1"/>
  <c r="G20" i="1" a="1"/>
  <c r="G20" i="1" s="1"/>
  <c r="F20" i="1" a="1"/>
  <c r="F20" i="1" s="1"/>
  <c r="C20" i="1" a="1"/>
  <c r="C20" i="1" s="1"/>
  <c r="E20" i="1" a="1"/>
  <c r="E20" i="1" s="1"/>
  <c r="E19" i="1" a="1"/>
  <c r="E19" i="1" s="1"/>
  <c r="G19" i="1" a="1"/>
  <c r="G19" i="1" s="1"/>
  <c r="D19" i="1" a="1"/>
  <c r="D19" i="1" s="1"/>
  <c r="C19" i="1" a="1"/>
  <c r="C19" i="1" s="1"/>
  <c r="F19" i="1" a="1"/>
  <c r="F19" i="1" s="1"/>
  <c r="C18" i="1" a="1"/>
  <c r="C18" i="1" s="1"/>
  <c r="E18" i="1" a="1"/>
  <c r="E18" i="1" s="1"/>
  <c r="G18" i="1" a="1"/>
  <c r="G18" i="1" s="1"/>
  <c r="D18" i="1" a="1"/>
  <c r="D18" i="1" s="1"/>
  <c r="F18" i="1" a="1"/>
  <c r="F18" i="1" s="1"/>
  <c r="G17" i="1" a="1"/>
  <c r="G17" i="1" s="1"/>
  <c r="E17" i="1" a="1"/>
  <c r="E17" i="1" s="1"/>
  <c r="D17" i="1" a="1"/>
  <c r="D17" i="1" s="1"/>
  <c r="C17" i="1" a="1"/>
  <c r="C17" i="1" s="1"/>
  <c r="F17" i="1" a="1"/>
  <c r="F17" i="1" s="1"/>
  <c r="E16" i="1" a="1"/>
  <c r="E16" i="1"/>
  <c r="D16" i="1" a="1"/>
  <c r="D16" i="1" s="1"/>
  <c r="F16" i="1" a="1"/>
  <c r="F16" i="1" s="1"/>
  <c r="C16" i="1" a="1"/>
  <c r="C16" i="1" s="1"/>
  <c r="G16" i="1" a="1"/>
  <c r="G16" i="1" s="1"/>
  <c r="G15" i="1" a="1"/>
  <c r="G15" i="1" s="1"/>
  <c r="D15" i="1" a="1"/>
  <c r="D15" i="1"/>
  <c r="F15" i="1" a="1"/>
  <c r="F15" i="1" s="1"/>
  <c r="E15" i="1" a="1"/>
  <c r="E15" i="1" s="1"/>
  <c r="C15" i="1" a="1"/>
  <c r="C15" i="1" s="1"/>
  <c r="D14" i="1" a="1"/>
  <c r="D14" i="1" s="1"/>
  <c r="G14" i="1" a="1"/>
  <c r="G14" i="1" s="1"/>
  <c r="C14" i="1" a="1"/>
  <c r="C14" i="1" s="1"/>
  <c r="F14" i="1" a="1"/>
  <c r="F14" i="1" s="1"/>
  <c r="E14" i="1" a="1"/>
  <c r="E14" i="1" s="1"/>
  <c r="C10" i="1" a="1"/>
  <c r="C10" i="1" s="1"/>
  <c r="G10" i="1" a="1"/>
  <c r="G10" i="1" s="1"/>
  <c r="D10" i="1" a="1"/>
  <c r="D10" i="1" s="1"/>
  <c r="E10" i="1" a="1"/>
  <c r="E10" i="1" s="1"/>
  <c r="F10" i="1" a="1"/>
  <c r="F10" i="1" s="1"/>
  <c r="C21" i="1" a="1"/>
  <c r="C21" i="1" s="1"/>
  <c r="E21" i="1" a="1"/>
  <c r="E21" i="1" s="1"/>
  <c r="G21" i="1" a="1"/>
  <c r="G21" i="1" s="1"/>
  <c r="D21" i="1" a="1"/>
  <c r="D21" i="1" s="1"/>
  <c r="F21" i="1" a="1"/>
  <c r="F21" i="1" s="1"/>
  <c r="L14" i="13" a="1"/>
  <c r="L14" i="13" s="1"/>
  <c r="M13" i="13" a="1"/>
  <c r="M13" i="13" s="1"/>
  <c r="L13" i="13" a="1"/>
  <c r="L13" i="13" s="1"/>
  <c r="M10" i="13" a="1"/>
  <c r="M10" i="13" s="1"/>
  <c r="L9" i="13" a="1"/>
  <c r="L9" i="13" s="1"/>
  <c r="L8" i="13" a="1"/>
  <c r="L8" i="13" s="1"/>
  <c r="L7" i="13" a="1"/>
  <c r="L7" i="13" s="1"/>
  <c r="M7" i="13" a="1"/>
  <c r="M7" i="13" s="1"/>
  <c r="M6" i="13" a="1"/>
  <c r="M6" i="13" s="1"/>
  <c r="L6" i="13" a="1"/>
  <c r="L6" i="13" s="1"/>
  <c r="M5" i="13"/>
  <c r="M8" i="13" s="1" a="1"/>
  <c r="M8" i="13" s="1"/>
  <c r="L5" i="13"/>
  <c r="L12" i="13" s="1" a="1"/>
  <c r="L12" i="13" s="1"/>
  <c r="K5" i="13"/>
  <c r="K13" i="13" s="1" a="1"/>
  <c r="K13" i="13" s="1"/>
  <c r="J5" i="13"/>
  <c r="J14" i="13" s="1" a="1"/>
  <c r="J14" i="13" s="1"/>
  <c r="I5" i="13"/>
  <c r="I6" i="13" s="1" a="1"/>
  <c r="I6" i="13" s="1"/>
  <c r="I3" i="13"/>
  <c r="Q28" i="12"/>
  <c r="AA8" i="12"/>
  <c r="Q5" i="12"/>
  <c r="AA5" i="12"/>
  <c r="AA6" i="12" s="1"/>
  <c r="AA4" i="12"/>
  <c r="Z5" i="12"/>
  <c r="Z6" i="12" s="1"/>
  <c r="Y6" i="12"/>
  <c r="Y5" i="12"/>
  <c r="D10" i="6" l="1" a="1"/>
  <c r="D10" i="6" s="1"/>
  <c r="D19" i="6" a="1"/>
  <c r="D19" i="6" s="1"/>
  <c r="J7" i="13" a="1"/>
  <c r="J7" i="13" s="1"/>
  <c r="F17" i="11" a="1"/>
  <c r="F17" i="11" s="1"/>
  <c r="D15" i="6" a="1"/>
  <c r="D15" i="6" s="1"/>
  <c r="D22" i="6" a="1"/>
  <c r="D22" i="6" s="1"/>
  <c r="D17" i="6" a="1"/>
  <c r="D17" i="6" s="1"/>
  <c r="D21" i="6" a="1"/>
  <c r="D21" i="6" s="1"/>
  <c r="D18" i="6" a="1"/>
  <c r="D18" i="6" s="1"/>
  <c r="D23" i="6" a="1"/>
  <c r="D23" i="6" s="1"/>
  <c r="F16" i="11" a="1"/>
  <c r="F16" i="11" s="1"/>
  <c r="F23" i="11" a="1"/>
  <c r="F23" i="11" s="1"/>
  <c r="L10" i="13" a="1"/>
  <c r="L10" i="13" s="1"/>
  <c r="D14" i="6" a="1"/>
  <c r="D14" i="6" s="1"/>
  <c r="D20" i="6" a="1"/>
  <c r="D20" i="6" s="1"/>
  <c r="D25" i="6" a="1"/>
  <c r="D25" i="6" s="1"/>
  <c r="M15" i="11" a="1"/>
  <c r="M15" i="11" s="1"/>
  <c r="R13" i="13" a="1"/>
  <c r="R13" i="13" s="1"/>
  <c r="M17" i="11" a="1"/>
  <c r="M17" i="11" s="1"/>
  <c r="P7" i="13" a="1"/>
  <c r="P7" i="13" s="1"/>
  <c r="P9" i="13" a="1"/>
  <c r="P9" i="13" s="1"/>
  <c r="Q14" i="13" a="1"/>
  <c r="Q14" i="13" s="1"/>
  <c r="M14" i="11" a="1"/>
  <c r="M14" i="11" s="1"/>
  <c r="M18" i="11" a="1"/>
  <c r="M18" i="11" s="1"/>
  <c r="M19" i="11" a="1"/>
  <c r="M19" i="11" s="1"/>
  <c r="M20" i="11" a="1"/>
  <c r="M20" i="11" s="1"/>
  <c r="Q8" i="13" a="1"/>
  <c r="Q8" i="13" s="1"/>
  <c r="M25" i="11" a="1"/>
  <c r="M25" i="11" s="1"/>
  <c r="M23" i="11" a="1"/>
  <c r="M23" i="11" s="1"/>
  <c r="P6" i="13" a="1"/>
  <c r="P6" i="13" s="1"/>
  <c r="M10" i="11" a="1"/>
  <c r="M10" i="11" s="1"/>
  <c r="M24" i="11" a="1"/>
  <c r="M24" i="11" s="1"/>
  <c r="P8" i="13" a="1"/>
  <c r="P8" i="13" s="1"/>
  <c r="P10" i="13" a="1"/>
  <c r="P10" i="13" s="1"/>
  <c r="P13" i="13" a="1"/>
  <c r="P13" i="13" s="1"/>
  <c r="P14" i="13" a="1"/>
  <c r="P14" i="13" s="1"/>
  <c r="M22" i="11" a="1"/>
  <c r="M22" i="11" s="1"/>
  <c r="M16" i="11" a="1"/>
  <c r="M16" i="11" s="1"/>
  <c r="F20" i="11" a="1"/>
  <c r="F20" i="11" s="1"/>
  <c r="F19" i="11" a="1"/>
  <c r="F19" i="11" s="1"/>
  <c r="I7" i="13" a="1"/>
  <c r="I7" i="13" s="1"/>
  <c r="J8" i="13" a="1"/>
  <c r="J8" i="13" s="1"/>
  <c r="M9" i="13" a="1"/>
  <c r="M9" i="13" s="1"/>
  <c r="K10" i="13" a="1"/>
  <c r="K10" i="13" s="1"/>
  <c r="M12" i="13" a="1"/>
  <c r="M12" i="13" s="1"/>
  <c r="M14" i="13" a="1"/>
  <c r="M14" i="13" s="1"/>
  <c r="F14" i="11" a="1"/>
  <c r="F14" i="11" s="1"/>
  <c r="I12" i="13" a="1"/>
  <c r="I12" i="13" s="1"/>
  <c r="F10" i="11" a="1"/>
  <c r="F10" i="11" s="1"/>
  <c r="I9" i="13" a="1"/>
  <c r="I9" i="13" s="1"/>
  <c r="J9" i="13" a="1"/>
  <c r="J9" i="13" s="1"/>
  <c r="I10" i="13" a="1"/>
  <c r="I10" i="13" s="1"/>
  <c r="J12" i="13" a="1"/>
  <c r="J12" i="13" s="1"/>
  <c r="J13" i="13" a="1"/>
  <c r="J13" i="13" s="1"/>
  <c r="I14" i="13" a="1"/>
  <c r="I14" i="13" s="1"/>
  <c r="F25" i="11" a="1"/>
  <c r="F25" i="11" s="1"/>
  <c r="K9" i="13" a="1"/>
  <c r="K9" i="13" s="1"/>
  <c r="F15" i="11" a="1"/>
  <c r="F15" i="11" s="1"/>
  <c r="J6" i="13" a="1"/>
  <c r="J6" i="13" s="1"/>
  <c r="K8" i="13" a="1"/>
  <c r="K8" i="13" s="1"/>
  <c r="K6" i="13" a="1"/>
  <c r="K6" i="13" s="1"/>
  <c r="K7" i="13" a="1"/>
  <c r="K7" i="13" s="1"/>
  <c r="I8" i="13" a="1"/>
  <c r="I8" i="13" s="1"/>
  <c r="I13" i="13" a="1"/>
  <c r="I13" i="13" s="1"/>
  <c r="K14" i="13" a="1"/>
  <c r="K14" i="13" s="1"/>
  <c r="F24" i="11" a="1"/>
  <c r="F24" i="11" s="1"/>
  <c r="F18" i="11" a="1"/>
  <c r="F18" i="11" s="1"/>
  <c r="F21" i="11" a="1"/>
  <c r="F21" i="11" s="1"/>
  <c r="J10" i="13" a="1"/>
  <c r="J10" i="13" s="1"/>
  <c r="K12" i="13" a="1"/>
  <c r="K12" i="13" s="1"/>
  <c r="R28" i="7" l="1"/>
  <c r="Q6" i="12" l="1"/>
  <c r="C9" i="7" l="1"/>
  <c r="C9" i="6"/>
  <c r="Q29" i="7" l="1"/>
  <c r="R29" i="7"/>
  <c r="E26" i="7"/>
  <c r="E27" i="7" s="1"/>
  <c r="E29" i="7" s="1"/>
  <c r="B1" i="11" l="1"/>
  <c r="DA13" i="7" l="1"/>
  <c r="CZ13" i="7"/>
  <c r="CY13" i="7"/>
  <c r="CX13" i="7"/>
  <c r="CW13" i="7"/>
  <c r="CT13" i="7"/>
  <c r="CS13" i="7"/>
  <c r="CR13" i="7"/>
  <c r="CQ13" i="7"/>
  <c r="CP13" i="7"/>
  <c r="CM13" i="7"/>
  <c r="CL13" i="7"/>
  <c r="CK13" i="7"/>
  <c r="CJ13" i="7"/>
  <c r="CI13" i="7"/>
  <c r="CF13" i="7"/>
  <c r="CE13" i="7"/>
  <c r="CD13" i="7"/>
  <c r="CC13" i="7"/>
  <c r="CB13" i="7"/>
  <c r="BY13" i="7"/>
  <c r="BX13" i="7"/>
  <c r="BW13" i="7"/>
  <c r="BV13" i="7"/>
  <c r="BU13" i="7"/>
  <c r="BR13" i="7"/>
  <c r="BQ13" i="7"/>
  <c r="BP13" i="7"/>
  <c r="BO13" i="7"/>
  <c r="BN13" i="7"/>
  <c r="BK13" i="7"/>
  <c r="BJ13" i="7"/>
  <c r="BI13" i="7"/>
  <c r="BH13" i="7"/>
  <c r="BG13" i="7"/>
  <c r="BD13" i="7"/>
  <c r="BC13" i="7"/>
  <c r="BB13" i="7"/>
  <c r="BA13" i="7"/>
  <c r="AZ13" i="7"/>
  <c r="AW13" i="7"/>
  <c r="AV13" i="7"/>
  <c r="AU13" i="7"/>
  <c r="AT13" i="7"/>
  <c r="AS13" i="7"/>
  <c r="AP13" i="7"/>
  <c r="AO13" i="7"/>
  <c r="AN13" i="7"/>
  <c r="AM13" i="7"/>
  <c r="AL13" i="7"/>
  <c r="AI13" i="7"/>
  <c r="AH13" i="7"/>
  <c r="AG13" i="7"/>
  <c r="AF13" i="7"/>
  <c r="AE13" i="7"/>
  <c r="AB13" i="7"/>
  <c r="AA13" i="7"/>
  <c r="Z13" i="7"/>
  <c r="Y13" i="7"/>
  <c r="X13" i="7"/>
  <c r="U13" i="7"/>
  <c r="T13" i="7"/>
  <c r="S13" i="7"/>
  <c r="R13" i="7"/>
  <c r="Q13" i="7"/>
  <c r="DA13" i="6"/>
  <c r="CZ13" i="6"/>
  <c r="CY13" i="6"/>
  <c r="CX13" i="6"/>
  <c r="CW13" i="6"/>
  <c r="CT13" i="6"/>
  <c r="CS13" i="6"/>
  <c r="CR13" i="6"/>
  <c r="CQ13" i="6"/>
  <c r="CP13" i="6"/>
  <c r="CM13" i="6"/>
  <c r="CL13" i="6"/>
  <c r="CK13" i="6"/>
  <c r="CJ13" i="6"/>
  <c r="CI13" i="6"/>
  <c r="CF13" i="6"/>
  <c r="CE13" i="6"/>
  <c r="CD13" i="6"/>
  <c r="CC13" i="6"/>
  <c r="CB13" i="6"/>
  <c r="BY13" i="6"/>
  <c r="BX13" i="6"/>
  <c r="BW13" i="6"/>
  <c r="BV13" i="6"/>
  <c r="BU13" i="6"/>
  <c r="BR13" i="6"/>
  <c r="BQ13" i="6"/>
  <c r="BP13" i="6"/>
  <c r="BO13" i="6"/>
  <c r="BN13" i="6"/>
  <c r="BK13" i="6"/>
  <c r="BJ13" i="6"/>
  <c r="BI13" i="6"/>
  <c r="BH13" i="6"/>
  <c r="BG13" i="6"/>
  <c r="BD13" i="6"/>
  <c r="BC13" i="6"/>
  <c r="BB13" i="6"/>
  <c r="BA13" i="6"/>
  <c r="AZ13" i="6"/>
  <c r="AW13" i="6"/>
  <c r="AV13" i="6"/>
  <c r="AU13" i="6"/>
  <c r="AT13" i="6"/>
  <c r="AS13" i="6"/>
  <c r="AP13" i="6"/>
  <c r="AO13" i="6"/>
  <c r="AN13" i="6"/>
  <c r="AM13" i="6"/>
  <c r="AL13" i="6"/>
  <c r="AI13" i="6"/>
  <c r="AH13" i="6"/>
  <c r="AG13" i="6"/>
  <c r="AF13" i="6"/>
  <c r="AE13" i="6"/>
  <c r="AB13" i="6"/>
  <c r="AA13" i="6"/>
  <c r="Z13" i="6"/>
  <c r="Y13" i="6"/>
  <c r="X13" i="6"/>
  <c r="U13" i="6"/>
  <c r="T13" i="6"/>
  <c r="S13" i="6"/>
  <c r="R13" i="6"/>
  <c r="Q13" i="6"/>
  <c r="DA13" i="11"/>
  <c r="CZ13" i="11"/>
  <c r="CY13" i="11"/>
  <c r="CX13" i="11"/>
  <c r="CW13" i="11"/>
  <c r="CT13" i="11"/>
  <c r="CS13" i="11"/>
  <c r="CR13" i="11"/>
  <c r="CQ13" i="11"/>
  <c r="CP13" i="11"/>
  <c r="CM13" i="11"/>
  <c r="CL13" i="11"/>
  <c r="CK13" i="11"/>
  <c r="CJ13" i="11"/>
  <c r="CI13" i="11"/>
  <c r="CF13" i="11"/>
  <c r="CE13" i="11"/>
  <c r="CD13" i="11"/>
  <c r="CC13" i="11"/>
  <c r="CB13" i="11"/>
  <c r="BY13" i="11"/>
  <c r="BX13" i="11"/>
  <c r="BW13" i="11"/>
  <c r="BV13" i="11"/>
  <c r="BU13" i="11"/>
  <c r="BR13" i="11"/>
  <c r="BQ13" i="11"/>
  <c r="BP13" i="11"/>
  <c r="BO13" i="11"/>
  <c r="BN13" i="11"/>
  <c r="BK13" i="11"/>
  <c r="BJ13" i="11"/>
  <c r="BI13" i="11"/>
  <c r="BH13" i="11"/>
  <c r="BG13" i="11"/>
  <c r="BD13" i="11"/>
  <c r="BC13" i="11"/>
  <c r="BB13" i="11"/>
  <c r="BA13" i="11"/>
  <c r="AZ13" i="11"/>
  <c r="AW13" i="11"/>
  <c r="AV13" i="11"/>
  <c r="AU13" i="11"/>
  <c r="AT13" i="11"/>
  <c r="AS13" i="11"/>
  <c r="AP13" i="11"/>
  <c r="AO13" i="11"/>
  <c r="AN13" i="11"/>
  <c r="AM13" i="11"/>
  <c r="AL13" i="11"/>
  <c r="AI13" i="11"/>
  <c r="AH13" i="11"/>
  <c r="AG13" i="11"/>
  <c r="AF13" i="11"/>
  <c r="AE13" i="11"/>
  <c r="AB13" i="11"/>
  <c r="AA13" i="11"/>
  <c r="Z13" i="11"/>
  <c r="Y13" i="11"/>
  <c r="X13" i="11"/>
  <c r="U13" i="11"/>
  <c r="T13" i="11"/>
  <c r="S13" i="11"/>
  <c r="R13" i="11"/>
  <c r="Q13" i="11"/>
  <c r="DA13" i="1"/>
  <c r="CZ13" i="1"/>
  <c r="CY13" i="1"/>
  <c r="CX13" i="1"/>
  <c r="CW13" i="1"/>
  <c r="CT13" i="1"/>
  <c r="CS13" i="1"/>
  <c r="CR13" i="1"/>
  <c r="CQ13" i="1"/>
  <c r="CP13" i="1"/>
  <c r="CM13" i="1"/>
  <c r="CL13" i="1"/>
  <c r="CK13" i="1"/>
  <c r="CJ13" i="1"/>
  <c r="CI13" i="1"/>
  <c r="CF13" i="1"/>
  <c r="CE13" i="1"/>
  <c r="CD13" i="1"/>
  <c r="CC13" i="1"/>
  <c r="CB13" i="1"/>
  <c r="BY13" i="1"/>
  <c r="BX13" i="1"/>
  <c r="BW13" i="1"/>
  <c r="BV13" i="1"/>
  <c r="BU13" i="1"/>
  <c r="BR13" i="1"/>
  <c r="BQ13" i="1"/>
  <c r="BP13" i="1"/>
  <c r="BO13" i="1"/>
  <c r="BN13" i="1"/>
  <c r="BK13" i="1"/>
  <c r="BJ13" i="1"/>
  <c r="BI13" i="1"/>
  <c r="BH13" i="1"/>
  <c r="BG13" i="1"/>
  <c r="BD13" i="1"/>
  <c r="BC13" i="1"/>
  <c r="BB13" i="1"/>
  <c r="BA13" i="1"/>
  <c r="AZ13" i="1"/>
  <c r="AW13" i="1"/>
  <c r="AV13" i="1"/>
  <c r="AU13" i="1"/>
  <c r="AT13" i="1"/>
  <c r="AS13" i="1"/>
  <c r="AP13" i="1"/>
  <c r="AO13" i="1"/>
  <c r="AN13" i="1"/>
  <c r="AM13" i="1"/>
  <c r="AL13" i="1"/>
  <c r="AI13" i="1"/>
  <c r="AH13" i="1"/>
  <c r="AG13" i="1"/>
  <c r="AF13" i="1"/>
  <c r="AE13" i="1"/>
  <c r="AB13" i="1"/>
  <c r="AA13" i="1"/>
  <c r="Z13" i="1"/>
  <c r="Y13" i="1"/>
  <c r="X13" i="1"/>
  <c r="U13" i="1"/>
  <c r="T13" i="1"/>
  <c r="S13" i="1"/>
  <c r="R13" i="1"/>
  <c r="Q13" i="1"/>
  <c r="CN3" i="13" l="1"/>
  <c r="AQ3" i="13"/>
  <c r="DB3" i="13"/>
  <c r="DP3" i="13"/>
  <c r="H3" i="13"/>
  <c r="V3" i="13"/>
  <c r="CG3" i="13"/>
  <c r="O3" i="13"/>
  <c r="DI3" i="13"/>
  <c r="AJ3" i="13"/>
  <c r="DW3" i="13"/>
  <c r="CU3" i="13"/>
  <c r="AX3" i="13"/>
  <c r="BE3" i="13"/>
  <c r="BL3" i="13"/>
  <c r="BZ3" i="13"/>
  <c r="AC3" i="13"/>
  <c r="BS3" i="13"/>
  <c r="AA5" i="13" l="1"/>
  <c r="CL5" i="13"/>
  <c r="CZ5" i="13"/>
  <c r="BC5" i="13"/>
  <c r="BQ5" i="13"/>
  <c r="EB5" i="13"/>
  <c r="AV5" i="13"/>
  <c r="CE5" i="13"/>
  <c r="BJ5" i="13"/>
  <c r="AH5" i="13"/>
  <c r="CS5" i="13"/>
  <c r="DG5" i="13"/>
  <c r="DU5" i="13"/>
  <c r="BX5" i="13"/>
  <c r="AO5" i="13"/>
  <c r="DN5" i="13"/>
  <c r="F5" i="13" l="1"/>
  <c r="DS5" i="13" l="1"/>
  <c r="BV5" i="13"/>
  <c r="Y5" i="13"/>
  <c r="AM5" i="13"/>
  <c r="BA5" i="13"/>
  <c r="DL5" i="13"/>
  <c r="BO5" i="13"/>
  <c r="DZ5" i="13"/>
  <c r="CC5" i="13"/>
  <c r="AF5" i="13"/>
  <c r="CX5" i="13"/>
  <c r="CQ5" i="13"/>
  <c r="AT5" i="13"/>
  <c r="DE5" i="13"/>
  <c r="BH5" i="13"/>
  <c r="CJ5" i="13"/>
  <c r="DC5" i="13"/>
  <c r="BF5" i="13"/>
  <c r="CH5" i="13"/>
  <c r="W5" i="13"/>
  <c r="AK5" i="13"/>
  <c r="BT5" i="13"/>
  <c r="CV5" i="13"/>
  <c r="DX5" i="13"/>
  <c r="AD5" i="13"/>
  <c r="AY5" i="13"/>
  <c r="DJ5" i="13"/>
  <c r="BM5" i="13"/>
  <c r="CA5" i="13"/>
  <c r="CO5" i="13"/>
  <c r="AR5" i="13"/>
  <c r="DQ5" i="13"/>
  <c r="BG5" i="13"/>
  <c r="X5" i="13"/>
  <c r="DR5" i="13"/>
  <c r="BU5" i="13"/>
  <c r="CI5" i="13"/>
  <c r="CW5" i="13"/>
  <c r="AZ5" i="13"/>
  <c r="CP5" i="13"/>
  <c r="CB5" i="13"/>
  <c r="DK5" i="13"/>
  <c r="AL5" i="13"/>
  <c r="BN5" i="13"/>
  <c r="DY5" i="13"/>
  <c r="AE5" i="13"/>
  <c r="AS5" i="13"/>
  <c r="DD5" i="13"/>
  <c r="BW5" i="13"/>
  <c r="Z5" i="13"/>
  <c r="BB5" i="13"/>
  <c r="CY5" i="13"/>
  <c r="DM5" i="13"/>
  <c r="BP5" i="13"/>
  <c r="DF5" i="13"/>
  <c r="EA5" i="13"/>
  <c r="CD5" i="13"/>
  <c r="AG5" i="13"/>
  <c r="CR5" i="13"/>
  <c r="AU5" i="13"/>
  <c r="BI5" i="13"/>
  <c r="AN5" i="13"/>
  <c r="DT5" i="13"/>
  <c r="CK5" i="13"/>
  <c r="E5" i="13" l="1"/>
  <c r="C5" i="13"/>
  <c r="B5" i="13"/>
  <c r="A3" i="13"/>
  <c r="D5" i="13"/>
  <c r="AR3" i="13" l="1"/>
  <c r="BF3" i="13"/>
  <c r="DQ3" i="13"/>
  <c r="DC3" i="13"/>
  <c r="BT3" i="13"/>
  <c r="CH3" i="13"/>
  <c r="AK3" i="13"/>
  <c r="CV3" i="13"/>
  <c r="AY3" i="13"/>
  <c r="BM3" i="13"/>
  <c r="DJ3" i="13"/>
  <c r="CA3" i="13"/>
  <c r="W3" i="13"/>
  <c r="DX3" i="13"/>
  <c r="AD3" i="13"/>
  <c r="CO3" i="13"/>
  <c r="B3" i="13" l="1"/>
  <c r="CR7" i="13" l="1" a="1"/>
  <c r="CR7" i="13" s="1"/>
  <c r="AR10" i="13" a="1"/>
  <c r="AR10" i="13" s="1"/>
  <c r="DL9" i="13" a="1"/>
  <c r="DL9" i="13" s="1"/>
  <c r="CQ6" i="13" a="1"/>
  <c r="CQ6" i="13" s="1"/>
  <c r="AF7" i="13" a="1"/>
  <c r="AF7" i="13" s="1"/>
  <c r="AR12" i="13" a="1"/>
  <c r="AR12" i="13" s="1"/>
  <c r="CY9" i="13" a="1"/>
  <c r="CY9" i="13" s="1"/>
  <c r="CA10" i="13" a="1"/>
  <c r="CA10" i="13" s="1"/>
  <c r="CX8" i="13" a="1"/>
  <c r="CX8" i="13" s="1"/>
  <c r="DL7" i="13" a="1"/>
  <c r="DL7" i="13" s="1"/>
  <c r="DK7" i="13" a="1"/>
  <c r="DK7" i="13" s="1"/>
  <c r="AS10" i="13" a="1"/>
  <c r="AS10" i="13" s="1"/>
  <c r="CA7" i="13" a="1"/>
  <c r="CA7" i="13" s="1"/>
  <c r="BM14" i="13" a="1"/>
  <c r="BM14" i="13" s="1"/>
  <c r="CV9" i="13" a="1"/>
  <c r="CV9" i="13" s="1"/>
  <c r="CY6" i="13" a="1"/>
  <c r="CY6" i="13" s="1"/>
  <c r="DY12" i="13" a="1"/>
  <c r="DY12" i="13" s="1"/>
  <c r="CR9" i="13" a="1"/>
  <c r="CR9" i="13" s="1"/>
  <c r="AS13" i="13" a="1"/>
  <c r="AS13" i="13" s="1"/>
  <c r="AY6" i="13" a="1"/>
  <c r="AY6" i="13" s="1"/>
  <c r="DF9" i="13" a="1"/>
  <c r="DF9" i="13" s="1"/>
  <c r="AY7" i="13" a="1"/>
  <c r="AY7" i="13" s="1"/>
  <c r="BP9" i="13" a="1"/>
  <c r="BP9" i="13" s="1"/>
  <c r="Z13" i="13" a="1"/>
  <c r="Z13" i="13" s="1"/>
  <c r="EA13" i="13" l="1" a="1"/>
  <c r="EA13" i="13" s="1"/>
  <c r="DM7" i="13" a="1"/>
  <c r="DM7" i="13" s="1"/>
  <c r="DM6" i="13" a="1"/>
  <c r="DM6" i="13" s="1"/>
  <c r="DC10" i="13" a="1"/>
  <c r="DC10" i="13" s="1"/>
  <c r="CC7" i="13" a="1"/>
  <c r="CC7" i="13" s="1"/>
  <c r="DS12" i="13" a="1"/>
  <c r="DS12" i="13" s="1"/>
  <c r="DC7" i="13" a="1"/>
  <c r="DC7" i="13" s="1"/>
  <c r="DL14" i="13" a="1"/>
  <c r="DL14" i="13" s="1"/>
  <c r="CA12" i="13" a="1"/>
  <c r="CA12" i="13" s="1"/>
  <c r="CD7" i="13" a="1"/>
  <c r="CD7" i="13" s="1"/>
  <c r="CY8" i="13" a="1"/>
  <c r="CY8" i="13" s="1"/>
  <c r="BU9" i="13" a="1"/>
  <c r="BU9" i="13" s="1"/>
  <c r="CC6" i="13" a="1"/>
  <c r="CC6" i="13" s="1"/>
  <c r="DZ13" i="13" a="1"/>
  <c r="DZ13" i="13" s="1"/>
  <c r="BA7" i="13" a="1"/>
  <c r="BA7" i="13" s="1"/>
  <c r="X9" i="13" a="1"/>
  <c r="X9" i="13" s="1"/>
  <c r="AL13" i="13" a="1"/>
  <c r="AL13" i="13" s="1"/>
  <c r="AU9" i="13" a="1"/>
  <c r="AU9" i="13" s="1"/>
  <c r="AT12" i="13" a="1"/>
  <c r="AT12" i="13" s="1"/>
  <c r="AK6" i="13" a="1"/>
  <c r="AK6" i="13" s="1"/>
  <c r="DX10" i="13" a="1"/>
  <c r="DX10" i="13" s="1"/>
  <c r="CV6" i="13" a="1"/>
  <c r="CV6" i="13" s="1"/>
  <c r="AS6" i="13" a="1"/>
  <c r="AS6" i="13" s="1"/>
  <c r="DF7" i="13" a="1"/>
  <c r="DF7" i="13" s="1"/>
  <c r="CP6" i="13" a="1"/>
  <c r="CP6" i="13" s="1"/>
  <c r="CO7" i="13" a="1"/>
  <c r="CO7" i="13" s="1"/>
  <c r="CD12" i="13" a="1"/>
  <c r="CD12" i="13" s="1"/>
  <c r="DD10" i="13" a="1"/>
  <c r="DD10" i="13" s="1"/>
  <c r="BT12" i="13" a="1"/>
  <c r="BT12" i="13" s="1"/>
  <c r="AR14" i="13" a="1"/>
  <c r="AR14" i="13" s="1"/>
  <c r="AM10" i="13" a="1"/>
  <c r="AM10" i="13" s="1"/>
  <c r="AM12" i="13" a="1"/>
  <c r="AM12" i="13" s="1"/>
  <c r="AS14" i="13" a="1"/>
  <c r="AS14" i="13" s="1"/>
  <c r="BH8" i="13" a="1"/>
  <c r="BH8" i="13" s="1"/>
  <c r="CA13" i="13" a="1"/>
  <c r="CA13" i="13" s="1"/>
  <c r="CJ9" i="13" a="1"/>
  <c r="CJ9" i="13" s="1"/>
  <c r="DX13" i="13" a="1"/>
  <c r="DX13" i="13" s="1"/>
  <c r="BM10" i="13" a="1"/>
  <c r="BM10" i="13" s="1"/>
  <c r="BI12" i="13" a="1"/>
  <c r="BI12" i="13" s="1"/>
  <c r="AT9" i="13" a="1"/>
  <c r="AT9" i="13" s="1"/>
  <c r="AG8" i="13" a="1"/>
  <c r="AG8" i="13" s="1"/>
  <c r="CB9" i="13" a="1"/>
  <c r="CB9" i="13" s="1"/>
  <c r="BO10" i="13" a="1"/>
  <c r="BO10" i="13" s="1"/>
  <c r="AG14" i="13" a="1"/>
  <c r="AG14" i="13" s="1"/>
  <c r="DR10" i="13" a="1"/>
  <c r="DR10" i="13" s="1"/>
  <c r="DQ9" i="13" a="1"/>
  <c r="DQ9" i="13" s="1"/>
  <c r="BI8" i="13" a="1"/>
  <c r="BI8" i="13" s="1"/>
  <c r="Z14" i="13" a="1"/>
  <c r="Z14" i="13" s="1"/>
  <c r="BA10" i="13" a="1"/>
  <c r="BA10" i="13" s="1"/>
  <c r="BG9" i="13" a="1"/>
  <c r="BG9" i="13" s="1"/>
  <c r="DT7" i="13" a="1"/>
  <c r="DT7" i="13" s="1"/>
  <c r="BN9" i="13" a="1"/>
  <c r="BN9" i="13" s="1"/>
  <c r="BI7" i="13" a="1"/>
  <c r="BI7" i="13" s="1"/>
  <c r="AF8" i="13" a="1"/>
  <c r="AF8" i="13" s="1"/>
  <c r="BN10" i="13" a="1"/>
  <c r="BN10" i="13" s="1"/>
  <c r="CQ12" i="13" a="1"/>
  <c r="CQ12" i="13" s="1"/>
  <c r="DK8" i="13" a="1"/>
  <c r="DK8" i="13" s="1"/>
  <c r="CO8" i="13" a="1"/>
  <c r="CO8" i="13" s="1"/>
  <c r="DR13" i="13" a="1"/>
  <c r="DR13" i="13" s="1"/>
  <c r="AE6" i="13" a="1"/>
  <c r="AE6" i="13" s="1"/>
  <c r="BW7" i="13" a="1"/>
  <c r="BW7" i="13" s="1"/>
  <c r="DD6" i="13" a="1"/>
  <c r="DD6" i="13" s="1"/>
  <c r="W7" i="13" a="1"/>
  <c r="W7" i="13" s="1"/>
  <c r="AD7" i="13" a="1"/>
  <c r="AD7" i="13" s="1"/>
  <c r="AY8" i="13" a="1"/>
  <c r="AY8" i="13" s="1"/>
  <c r="CX13" i="13" a="1"/>
  <c r="CX13" i="13" s="1"/>
  <c r="AZ6" i="13" a="1"/>
  <c r="AZ6" i="13" s="1"/>
  <c r="CI8" i="13" a="1"/>
  <c r="CI8" i="13" s="1"/>
  <c r="DS13" i="13" a="1"/>
  <c r="DS13" i="13" s="1"/>
  <c r="AN14" i="13" a="1"/>
  <c r="AN14" i="13" s="1"/>
  <c r="AK14" i="13" a="1"/>
  <c r="AK14" i="13" s="1"/>
  <c r="CO14" i="13" a="1"/>
  <c r="CO14" i="13" s="1"/>
  <c r="AN10" i="13" a="1"/>
  <c r="AN10" i="13" s="1"/>
  <c r="AU12" i="13" a="1"/>
  <c r="AU12" i="13" s="1"/>
  <c r="AR6" i="13" a="1"/>
  <c r="AR6" i="13" s="1"/>
  <c r="DF14" i="13" a="1"/>
  <c r="DF14" i="13" s="1"/>
  <c r="CY10" i="13" a="1"/>
  <c r="CY10" i="13" s="1"/>
  <c r="CD8" i="13" a="1"/>
  <c r="CD8" i="13" s="1"/>
  <c r="AE7" i="13" a="1"/>
  <c r="AE7" i="13" s="1"/>
  <c r="CP13" i="13" a="1"/>
  <c r="CP13" i="13" s="1"/>
  <c r="CD13" i="13" a="1"/>
  <c r="CD13" i="13" s="1"/>
  <c r="AZ9" i="13" a="1"/>
  <c r="AZ9" i="13" s="1"/>
  <c r="AL6" i="13" a="1"/>
  <c r="AL6" i="13" s="1"/>
  <c r="CH7" i="13" a="1"/>
  <c r="CH7" i="13" s="1"/>
  <c r="DS9" i="13" a="1"/>
  <c r="DS9" i="13" s="1"/>
  <c r="DR8" i="13" a="1"/>
  <c r="DR8" i="13" s="1"/>
  <c r="BA9" i="13" a="1"/>
  <c r="BA9" i="13" s="1"/>
  <c r="AF10" i="13" a="1"/>
  <c r="AF10" i="13" s="1"/>
  <c r="AG7" i="13" a="1"/>
  <c r="AG7" i="13" s="1"/>
  <c r="CR10" i="13" a="1"/>
  <c r="CR10" i="13" s="1"/>
  <c r="CX6" i="13" a="1"/>
  <c r="CX6" i="13" s="1"/>
  <c r="AD10" i="13" a="1"/>
  <c r="AD10" i="13" s="1"/>
  <c r="CJ8" i="13" a="1"/>
  <c r="CJ8" i="13" s="1"/>
  <c r="BP14" i="13" a="1"/>
  <c r="BP14" i="13" s="1"/>
  <c r="Z10" i="13" a="1"/>
  <c r="Z10" i="13" s="1"/>
  <c r="CO9" i="13" a="1"/>
  <c r="CO9" i="13" s="1"/>
  <c r="DD9" i="13" a="1"/>
  <c r="DD9" i="13" s="1"/>
  <c r="CY13" i="13" a="1"/>
  <c r="CY13" i="13" s="1"/>
  <c r="CC14" i="13" a="1"/>
  <c r="CC14" i="13" s="1"/>
  <c r="DT10" i="13" a="1"/>
  <c r="DT10" i="13" s="1"/>
  <c r="X12" i="13" a="1"/>
  <c r="X12" i="13" s="1"/>
  <c r="CR8" i="13" a="1"/>
  <c r="CR8" i="13" s="1"/>
  <c r="BM13" i="13" a="1"/>
  <c r="BM13" i="13" s="1"/>
  <c r="BN12" i="13" a="1"/>
  <c r="BN12" i="13" s="1"/>
  <c r="BN7" i="13" a="1"/>
  <c r="BN7" i="13" s="1"/>
  <c r="DZ9" i="13" a="1"/>
  <c r="DZ9" i="13" s="1"/>
  <c r="DL8" i="13" a="1"/>
  <c r="DL8" i="13" s="1"/>
  <c r="BW6" i="13" a="1"/>
  <c r="BW6" i="13" s="1"/>
  <c r="CX10" i="13" a="1"/>
  <c r="CX10" i="13" s="1"/>
  <c r="DY9" i="13" a="1"/>
  <c r="DY9" i="13" s="1"/>
  <c r="AD8" i="13" a="1"/>
  <c r="AD8" i="13" s="1"/>
  <c r="BV6" i="13" a="1"/>
  <c r="BV6" i="13" s="1"/>
  <c r="CW14" i="13" a="1"/>
  <c r="CW14" i="13" s="1"/>
  <c r="BO8" i="13" a="1"/>
  <c r="BO8" i="13" s="1"/>
  <c r="CW7" i="13" a="1"/>
  <c r="CW7" i="13" s="1"/>
  <c r="AT14" i="13" a="1"/>
  <c r="AT14" i="13" s="1"/>
  <c r="EA8" i="13" a="1"/>
  <c r="EA8" i="13" s="1"/>
  <c r="BM12" i="13" a="1"/>
  <c r="BM12" i="13" s="1"/>
  <c r="W10" i="13" a="1"/>
  <c r="W10" i="13" s="1"/>
  <c r="AZ14" i="13" a="1"/>
  <c r="AZ14" i="13" s="1"/>
  <c r="AF9" i="13" a="1"/>
  <c r="AF9" i="13" s="1"/>
  <c r="CH6" i="13" a="1"/>
  <c r="CH6" i="13" s="1"/>
  <c r="CV7" i="13" a="1"/>
  <c r="CV7" i="13" s="1"/>
  <c r="AF12" i="13" a="1"/>
  <c r="AF12" i="13" s="1"/>
  <c r="CD9" i="13" a="1"/>
  <c r="CD9" i="13" s="1"/>
  <c r="CA14" i="13" a="1"/>
  <c r="CA14" i="13" s="1"/>
  <c r="BW13" i="13" a="1"/>
  <c r="BW13" i="13" s="1"/>
  <c r="AN8" i="13" a="1"/>
  <c r="AN8" i="13" s="1"/>
  <c r="DS14" i="13" a="1"/>
  <c r="DS14" i="13" s="1"/>
  <c r="CD14" i="13" a="1"/>
  <c r="CD14" i="13" s="1"/>
  <c r="CQ13" i="13" a="1"/>
  <c r="CQ13" i="13" s="1"/>
  <c r="BU14" i="13" a="1"/>
  <c r="BU14" i="13" s="1"/>
  <c r="BB13" i="13" a="1"/>
  <c r="BB13" i="13" s="1"/>
  <c r="CO6" i="13" a="1"/>
  <c r="CO6" i="13" s="1"/>
  <c r="DX6" i="13" a="1"/>
  <c r="DX6" i="13" s="1"/>
  <c r="DR6" i="13" a="1"/>
  <c r="DR6" i="13" s="1"/>
  <c r="CO13" i="13" a="1"/>
  <c r="CO13" i="13" s="1"/>
  <c r="AR7" i="13" a="1"/>
  <c r="AR7" i="13" s="1"/>
  <c r="DK10" i="13" a="1"/>
  <c r="DK10" i="13" s="1"/>
  <c r="AR8" i="13" a="1"/>
  <c r="AR8" i="13" s="1"/>
  <c r="DJ14" i="13" a="1"/>
  <c r="DJ14" i="13" s="1"/>
  <c r="AZ10" i="13" a="1"/>
  <c r="AZ10" i="13" s="1"/>
  <c r="AT10" i="13" a="1"/>
  <c r="AT10" i="13" s="1"/>
  <c r="DF10" i="13" a="1"/>
  <c r="DF10" i="13" s="1"/>
  <c r="AN7" i="13" a="1"/>
  <c r="AN7" i="13" s="1"/>
  <c r="BB7" i="13" a="1"/>
  <c r="BB7" i="13" s="1"/>
  <c r="BB12" i="13" a="1"/>
  <c r="BB12" i="13" s="1"/>
  <c r="AM9" i="13" a="1"/>
  <c r="AM9" i="13" s="1"/>
  <c r="CW8" i="13" a="1"/>
  <c r="CW8" i="13" s="1"/>
  <c r="AH9" i="13" a="1"/>
  <c r="AH9" i="13" s="1"/>
  <c r="DN10" i="13" a="1"/>
  <c r="DN10" i="13" s="1"/>
  <c r="AH6" i="13" a="1"/>
  <c r="AH6" i="13" s="1"/>
  <c r="CL6" i="13" a="1"/>
  <c r="CL6" i="13" s="1"/>
  <c r="DG10" i="13" a="1"/>
  <c r="DG10" i="13" s="1"/>
  <c r="AV10" i="13" a="1"/>
  <c r="AV10" i="13" s="1"/>
  <c r="CS7" i="13" a="1"/>
  <c r="CS7" i="13" s="1"/>
  <c r="BX9" i="13" a="1"/>
  <c r="BX9" i="13" s="1"/>
  <c r="CE6" i="13" a="1"/>
  <c r="CE6" i="13" s="1"/>
  <c r="AV8" i="13" a="1"/>
  <c r="AV8" i="13" s="1"/>
  <c r="AA6" i="13" a="1"/>
  <c r="AA6" i="13" s="1"/>
  <c r="DG7" i="13" a="1"/>
  <c r="DG7" i="13" s="1"/>
  <c r="BQ10" i="13" a="1"/>
  <c r="BQ10" i="13" s="1"/>
  <c r="CS10" i="13" a="1"/>
  <c r="CS10" i="13" s="1"/>
  <c r="BX14" i="13" a="1"/>
  <c r="BX14" i="13" s="1"/>
  <c r="DN6" i="13" a="1"/>
  <c r="DN6" i="13" s="1"/>
  <c r="BC9" i="13" a="1"/>
  <c r="BC9" i="13" s="1"/>
  <c r="EB10" i="13" a="1"/>
  <c r="EB10" i="13" s="1"/>
  <c r="DG12" i="13" a="1"/>
  <c r="DG12" i="13" s="1"/>
  <c r="EB14" i="13" a="1"/>
  <c r="EB14" i="13" s="1"/>
  <c r="BC14" i="13" a="1"/>
  <c r="BC14" i="13" s="1"/>
  <c r="DG8" i="13" a="1"/>
  <c r="DG8" i="13" s="1"/>
  <c r="BC6" i="13" a="1"/>
  <c r="BC6" i="13" s="1"/>
  <c r="AH10" i="13" a="1"/>
  <c r="AH10" i="13" s="1"/>
  <c r="DN7" i="13" a="1"/>
  <c r="DN7" i="13" s="1"/>
  <c r="DN9" i="13" a="1"/>
  <c r="DN9" i="13" s="1"/>
  <c r="EB6" i="13" a="1"/>
  <c r="EB6" i="13" s="1"/>
  <c r="CZ10" i="13" a="1"/>
  <c r="CZ10" i="13" s="1"/>
  <c r="BC10" i="13" a="1"/>
  <c r="BC10" i="13" s="1"/>
  <c r="AH8" i="13" a="1"/>
  <c r="AH8" i="13" s="1"/>
  <c r="EB8" i="13" a="1"/>
  <c r="EB8" i="13" s="1"/>
  <c r="CL9" i="13" a="1"/>
  <c r="CL9" i="13" s="1"/>
  <c r="AV14" i="13" a="1"/>
  <c r="AV14" i="13" s="1"/>
  <c r="BQ13" i="13" a="1"/>
  <c r="BQ13" i="13" s="1"/>
  <c r="BX6" i="13" a="1"/>
  <c r="BX6" i="13" s="1"/>
  <c r="CZ8" i="13" a="1"/>
  <c r="CZ8" i="13" s="1"/>
  <c r="CE7" i="13" a="1"/>
  <c r="CE7" i="13" s="1"/>
  <c r="CS6" i="13" a="1"/>
  <c r="CS6" i="13" s="1"/>
  <c r="BC13" i="13" a="1"/>
  <c r="BC13" i="13" s="1"/>
  <c r="BC12" i="13" a="1"/>
  <c r="BC12" i="13" s="1"/>
  <c r="DU6" i="13" a="1"/>
  <c r="DU6" i="13" s="1"/>
  <c r="EB9" i="13" a="1"/>
  <c r="EB9" i="13" s="1"/>
  <c r="BQ9" i="13" a="1"/>
  <c r="BQ9" i="13" s="1"/>
  <c r="AV9" i="13" a="1"/>
  <c r="AV9" i="13" s="1"/>
  <c r="AO12" i="13" a="1"/>
  <c r="AO12" i="13" s="1"/>
  <c r="BQ14" i="13" a="1"/>
  <c r="BQ14" i="13" s="1"/>
  <c r="DG9" i="13" a="1"/>
  <c r="DG9" i="13" s="1"/>
  <c r="BC7" i="13" a="1"/>
  <c r="BC7" i="13" s="1"/>
  <c r="BJ7" i="13" a="1"/>
  <c r="BJ7" i="13" s="1"/>
  <c r="AA12" i="13" a="1"/>
  <c r="AA12" i="13" s="1"/>
  <c r="CE13" i="13" a="1"/>
  <c r="CE13" i="13" s="1"/>
  <c r="CS12" i="13" a="1"/>
  <c r="CS12" i="13" s="1"/>
  <c r="BQ7" i="13" a="1"/>
  <c r="BQ7" i="13" s="1"/>
  <c r="AH7" i="13" a="1"/>
  <c r="AH7" i="13" s="1"/>
  <c r="EB13" i="13" a="1"/>
  <c r="EB13" i="13" s="1"/>
  <c r="AA7" i="13" a="1"/>
  <c r="AA7" i="13" s="1"/>
  <c r="AO9" i="13" a="1"/>
  <c r="AO9" i="13" s="1"/>
  <c r="CL8" i="13" a="1"/>
  <c r="CL8" i="13" s="1"/>
  <c r="AH14" i="13" a="1"/>
  <c r="AH14" i="13" s="1"/>
  <c r="AV12" i="13" a="1"/>
  <c r="AV12" i="13" s="1"/>
  <c r="BJ10" i="13" a="1"/>
  <c r="BJ10" i="13" s="1"/>
  <c r="BJ6" i="13" a="1"/>
  <c r="BJ6" i="13" s="1"/>
  <c r="BQ8" i="13" a="1"/>
  <c r="BQ8" i="13" s="1"/>
  <c r="CL14" i="13" a="1"/>
  <c r="CL14" i="13" s="1"/>
  <c r="DU12" i="13" a="1"/>
  <c r="DU12" i="13" s="1"/>
  <c r="AA9" i="13" a="1"/>
  <c r="AA9" i="13" s="1"/>
  <c r="CE12" i="13" a="1"/>
  <c r="CE12" i="13" s="1"/>
  <c r="CE14" i="13" a="1"/>
  <c r="CE14" i="13" s="1"/>
  <c r="AV7" i="13" a="1"/>
  <c r="AV7" i="13" s="1"/>
  <c r="CS8" i="13" a="1"/>
  <c r="CS8" i="13" s="1"/>
  <c r="AA8" i="13" a="1"/>
  <c r="AA8" i="13" s="1"/>
  <c r="DU7" i="13" a="1"/>
  <c r="DU7" i="13" s="1"/>
  <c r="AO7" i="13" a="1"/>
  <c r="AO7" i="13" s="1"/>
  <c r="AA13" i="13" a="1"/>
  <c r="AA13" i="13" s="1"/>
  <c r="CZ12" i="13" a="1"/>
  <c r="CZ12" i="13" s="1"/>
  <c r="AO8" i="13" a="1"/>
  <c r="AO8" i="13" s="1"/>
  <c r="DN14" i="13" a="1"/>
  <c r="DN14" i="13" s="1"/>
  <c r="DG14" i="13" a="1"/>
  <c r="DG14" i="13" s="1"/>
  <c r="AO10" i="13" a="1"/>
  <c r="AO10" i="13" s="1"/>
  <c r="CZ14" i="13" a="1"/>
  <c r="CZ14" i="13" s="1"/>
  <c r="CE10" i="13" a="1"/>
  <c r="CE10" i="13" s="1"/>
  <c r="CE9" i="13" a="1"/>
  <c r="CE9" i="13" s="1"/>
  <c r="DU10" i="13" a="1"/>
  <c r="DU10" i="13" s="1"/>
  <c r="BX12" i="13" a="1"/>
  <c r="BX12" i="13" s="1"/>
  <c r="CE8" i="13" a="1"/>
  <c r="CE8" i="13" s="1"/>
  <c r="CZ7" i="13" a="1"/>
  <c r="CZ7" i="13" s="1"/>
  <c r="AH12" i="13" a="1"/>
  <c r="AH12" i="13" s="1"/>
  <c r="BJ12" i="13" a="1"/>
  <c r="BJ12" i="13" s="1"/>
  <c r="AO6" i="13" a="1"/>
  <c r="AO6" i="13" s="1"/>
  <c r="BJ14" i="13" a="1"/>
  <c r="BJ14" i="13" s="1"/>
  <c r="AH13" i="13" a="1"/>
  <c r="AH13" i="13" s="1"/>
  <c r="BX13" i="13" a="1"/>
  <c r="BX13" i="13" s="1"/>
  <c r="CZ9" i="13" a="1"/>
  <c r="CZ9" i="13" s="1"/>
  <c r="AV13" i="13" a="1"/>
  <c r="AV13" i="13" s="1"/>
  <c r="CS9" i="13" a="1"/>
  <c r="CS9" i="13" s="1"/>
  <c r="AA14" i="13" a="1"/>
  <c r="AA14" i="13" s="1"/>
  <c r="DN12" i="13" a="1"/>
  <c r="DN12" i="13" s="1"/>
  <c r="CZ6" i="13" a="1"/>
  <c r="CZ6" i="13" s="1"/>
  <c r="AA10" i="13" a="1"/>
  <c r="AA10" i="13" s="1"/>
  <c r="CL10" i="13" a="1"/>
  <c r="CL10" i="13" s="1"/>
  <c r="CL7" i="13" a="1"/>
  <c r="CL7" i="13" s="1"/>
  <c r="AO13" i="13" a="1"/>
  <c r="AO13" i="13" s="1"/>
  <c r="DU8" i="13" a="1"/>
  <c r="DU8" i="13" s="1"/>
  <c r="Y10" i="13" a="1"/>
  <c r="Y10" i="13" s="1"/>
  <c r="EB7" i="13" a="1"/>
  <c r="EB7" i="13" s="1"/>
  <c r="BC8" i="13" a="1"/>
  <c r="BC8" i="13" s="1"/>
  <c r="BJ9" i="13" a="1"/>
  <c r="BJ9" i="13" s="1"/>
  <c r="DU9" i="13" a="1"/>
  <c r="DU9" i="13" s="1"/>
  <c r="EB12" i="13" a="1"/>
  <c r="EB12" i="13" s="1"/>
  <c r="DU14" i="13" a="1"/>
  <c r="DU14" i="13" s="1"/>
  <c r="AV6" i="13" a="1"/>
  <c r="AV6" i="13" s="1"/>
  <c r="DG13" i="13" a="1"/>
  <c r="DG13" i="13" s="1"/>
  <c r="BX10" i="13" a="1"/>
  <c r="BX10" i="13" s="1"/>
  <c r="DU13" i="13" a="1"/>
  <c r="DU13" i="13" s="1"/>
  <c r="CS14" i="13" a="1"/>
  <c r="CS14" i="13" s="1"/>
  <c r="CS13" i="13" a="1"/>
  <c r="CS13" i="13" s="1"/>
  <c r="DN13" i="13" a="1"/>
  <c r="DN13" i="13" s="1"/>
  <c r="DG6" i="13" a="1"/>
  <c r="DG6" i="13" s="1"/>
  <c r="DZ6" i="13" a="1"/>
  <c r="DZ6" i="13" s="1"/>
  <c r="DN8" i="13" a="1"/>
  <c r="DN8" i="13" s="1"/>
  <c r="AO14" i="13" a="1"/>
  <c r="AO14" i="13" s="1"/>
  <c r="BQ6" i="13" a="1"/>
  <c r="BQ6" i="13" s="1"/>
  <c r="CL13" i="13" a="1"/>
  <c r="CL13" i="13" s="1"/>
  <c r="BX7" i="13" a="1"/>
  <c r="BX7" i="13" s="1"/>
  <c r="BJ13" i="13" a="1"/>
  <c r="BJ13" i="13" s="1"/>
  <c r="BX8" i="13" a="1"/>
  <c r="BX8" i="13" s="1"/>
  <c r="BQ12" i="13" a="1"/>
  <c r="BQ12" i="13" s="1"/>
  <c r="CZ13" i="13" a="1"/>
  <c r="CZ13" i="13" s="1"/>
  <c r="BJ8" i="13" a="1"/>
  <c r="BJ8" i="13" s="1"/>
  <c r="BA12" i="13" a="1"/>
  <c r="BA12" i="13" s="1"/>
  <c r="CB10" i="13" a="1"/>
  <c r="CB10" i="13" s="1"/>
  <c r="CK10" i="13" a="1"/>
  <c r="CK10" i="13" s="1"/>
  <c r="BV9" i="13" a="1"/>
  <c r="BV9" i="13" s="1"/>
  <c r="BT9" i="13" a="1"/>
  <c r="BT9" i="13" s="1"/>
  <c r="BP7" i="13" a="1"/>
  <c r="BP7" i="13" s="1"/>
  <c r="AR9" i="13" a="1"/>
  <c r="AR9" i="13" s="1"/>
  <c r="CA8" i="13" a="1"/>
  <c r="CA8" i="13" s="1"/>
  <c r="BP12" i="13" a="1"/>
  <c r="BP12" i="13" s="1"/>
  <c r="BW14" i="13" a="1"/>
  <c r="BW14" i="13" s="1"/>
  <c r="AF14" i="13" a="1"/>
  <c r="AF14" i="13" s="1"/>
  <c r="CV14" i="13" a="1"/>
  <c r="CV14" i="13" s="1"/>
  <c r="BG8" i="13" a="1"/>
  <c r="BG8" i="13" s="1"/>
  <c r="BT14" i="13" a="1"/>
  <c r="BT14" i="13" s="1"/>
  <c r="EA12" i="13" a="1"/>
  <c r="EA12" i="13" s="1"/>
  <c r="CK8" i="13" a="1"/>
  <c r="CK8" i="13" s="1"/>
  <c r="BB14" i="13" a="1"/>
  <c r="BB14" i="13" s="1"/>
  <c r="BH13" i="13" a="1"/>
  <c r="BH13" i="13" s="1"/>
  <c r="BF13" i="13" a="1"/>
  <c r="BF13" i="13" s="1"/>
  <c r="CX12" i="13" a="1"/>
  <c r="CX12" i="13" s="1"/>
  <c r="CP12" i="13" a="1"/>
  <c r="CP12" i="13" s="1"/>
  <c r="BG7" i="13" a="1"/>
  <c r="BG7" i="13" s="1"/>
  <c r="BW9" i="13" a="1"/>
  <c r="BW9" i="13" s="1"/>
  <c r="BV12" i="13" a="1"/>
  <c r="BV12" i="13" s="1"/>
  <c r="CD6" i="13" a="1"/>
  <c r="CD6" i="13" s="1"/>
  <c r="AM6" i="13" a="1"/>
  <c r="AM6" i="13" s="1"/>
  <c r="CQ8" i="13" a="1"/>
  <c r="CQ8" i="13" s="1"/>
  <c r="AZ7" i="13" a="1"/>
  <c r="AZ7" i="13" s="1"/>
  <c r="CW13" i="13" a="1"/>
  <c r="CW13" i="13" s="1"/>
  <c r="W9" i="13" a="1"/>
  <c r="W9" i="13" s="1"/>
  <c r="DC6" i="13" a="1"/>
  <c r="DC6" i="13" s="1"/>
  <c r="CK12" i="13" a="1"/>
  <c r="CK12" i="13" s="1"/>
  <c r="AL7" i="13" a="1"/>
  <c r="AL7" i="13" s="1"/>
  <c r="CW6" i="13" a="1"/>
  <c r="CW6" i="13" s="1"/>
  <c r="AN9" i="13" a="1"/>
  <c r="AN9" i="13" s="1"/>
  <c r="DE7" i="13" a="1"/>
  <c r="DE7" i="13" s="1"/>
  <c r="DR14" i="13" a="1"/>
  <c r="DR14" i="13" s="1"/>
  <c r="CC10" i="13" a="1"/>
  <c r="CC10" i="13" s="1"/>
  <c r="Y14" i="13" a="1"/>
  <c r="Y14" i="13" s="1"/>
  <c r="BF9" i="13" a="1"/>
  <c r="BF9" i="13" s="1"/>
  <c r="CR14" i="13" a="1"/>
  <c r="CR14" i="13" s="1"/>
  <c r="DM13" i="13" a="1"/>
  <c r="DM13" i="13" s="1"/>
  <c r="CB12" i="13" a="1"/>
  <c r="CB12" i="13" s="1"/>
  <c r="DZ10" i="13" a="1"/>
  <c r="DZ10" i="13" s="1"/>
  <c r="BV8" i="13" a="1"/>
  <c r="BV8" i="13" s="1"/>
  <c r="DQ12" i="13" a="1"/>
  <c r="DQ12" i="13" s="1"/>
  <c r="CA9" i="13" a="1"/>
  <c r="CA9" i="13" s="1"/>
  <c r="AK13" i="13" a="1"/>
  <c r="AK13" i="13" s="1"/>
  <c r="BT13" i="13" a="1"/>
  <c r="BT13" i="13" s="1"/>
  <c r="BU8" i="13" a="1"/>
  <c r="BU8" i="13" s="1"/>
  <c r="BA8" i="13" a="1"/>
  <c r="BA8" i="13" s="1"/>
  <c r="CB13" i="13" a="1"/>
  <c r="CB13" i="13" s="1"/>
  <c r="DJ8" i="13" a="1"/>
  <c r="DJ8" i="13" s="1"/>
  <c r="AT7" i="13" a="1"/>
  <c r="AT7" i="13" s="1"/>
  <c r="BP6" i="13" a="1"/>
  <c r="BP6" i="13" s="1"/>
  <c r="DQ13" i="13" a="1"/>
  <c r="DQ13" i="13" s="1"/>
  <c r="CJ12" i="13" a="1"/>
  <c r="CJ12" i="13" s="1"/>
  <c r="W13" i="13" a="1"/>
  <c r="W13" i="13" s="1"/>
  <c r="Y9" i="13" a="1"/>
  <c r="Y9" i="13" s="1"/>
  <c r="DC13" i="13" a="1"/>
  <c r="DC13" i="13" s="1"/>
  <c r="CC13" i="13" a="1"/>
  <c r="CC13" i="13" s="1"/>
  <c r="BU10" i="13" a="1"/>
  <c r="BU10" i="13" s="1"/>
  <c r="CK14" i="13" a="1"/>
  <c r="CK14" i="13" s="1"/>
  <c r="DY8" i="13" a="1"/>
  <c r="DY8" i="13" s="1"/>
  <c r="DL13" i="13" a="1"/>
  <c r="DL13" i="13" s="1"/>
  <c r="AN6" i="13" a="1"/>
  <c r="AN6" i="13" s="1"/>
  <c r="EA14" i="13" a="1"/>
  <c r="EA14" i="13" s="1"/>
  <c r="AZ12" i="13" a="1"/>
  <c r="AZ12" i="13" s="1"/>
  <c r="EA6" i="13" a="1"/>
  <c r="EA6" i="13" s="1"/>
  <c r="BH10" i="13" a="1"/>
  <c r="BH10" i="13" s="1"/>
  <c r="AT13" i="13" a="1"/>
  <c r="AT13" i="13" s="1"/>
  <c r="BP10" i="13" a="1"/>
  <c r="BP10" i="13" s="1"/>
  <c r="AY12" i="13" a="1"/>
  <c r="AY12" i="13" s="1"/>
  <c r="AD13" i="13" a="1"/>
  <c r="AD13" i="13" s="1"/>
  <c r="Z12" i="13" a="1"/>
  <c r="Z12" i="13" s="1"/>
  <c r="DX7" i="13" a="1"/>
  <c r="DX7" i="13" s="1"/>
  <c r="DD7" i="13" a="1"/>
  <c r="DD7" i="13" s="1"/>
  <c r="Y13" i="13" a="1"/>
  <c r="Y13" i="13" s="1"/>
  <c r="CW10" i="13" a="1"/>
  <c r="CW10" i="13" s="1"/>
  <c r="AU10" i="13" a="1"/>
  <c r="AU10" i="13" s="1"/>
  <c r="CJ10" i="13" a="1"/>
  <c r="CJ10" i="13" s="1"/>
  <c r="AY9" i="13" a="1"/>
  <c r="AY9" i="13" s="1"/>
  <c r="CY7" i="13" a="1"/>
  <c r="CY7" i="13" s="1"/>
  <c r="BM8" i="13" a="1"/>
  <c r="BM8" i="13" s="1"/>
  <c r="AR13" i="13" a="1"/>
  <c r="AR13" i="13" s="1"/>
  <c r="DE8" i="13" a="1"/>
  <c r="DE8" i="13" s="1"/>
  <c r="AE8" i="13" a="1"/>
  <c r="AE8" i="13" s="1"/>
  <c r="Z9" i="13" a="1"/>
  <c r="Z9" i="13" s="1"/>
  <c r="BN14" i="13" a="1"/>
  <c r="BN14" i="13" s="1"/>
  <c r="BM6" i="13" a="1"/>
  <c r="BM6" i="13" s="1"/>
  <c r="Y6" i="13" a="1"/>
  <c r="Y6" i="13" s="1"/>
  <c r="CI12" i="13" a="1"/>
  <c r="CI12" i="13" s="1"/>
  <c r="BA14" i="13" a="1"/>
  <c r="BA14" i="13" s="1"/>
  <c r="DM10" i="13" a="1"/>
  <c r="DM10" i="13" s="1"/>
  <c r="CR6" i="13" a="1"/>
  <c r="CR6" i="13" s="1"/>
  <c r="DK12" i="13" a="1"/>
  <c r="DK12" i="13" s="1"/>
  <c r="CB8" i="13" a="1"/>
  <c r="CB8" i="13" s="1"/>
  <c r="CP7" i="13" a="1"/>
  <c r="CP7" i="13" s="1"/>
  <c r="DE10" i="13" a="1"/>
  <c r="DE10" i="13" s="1"/>
  <c r="BU6" i="13" a="1"/>
  <c r="BU6" i="13" s="1"/>
  <c r="AK10" i="13" a="1"/>
  <c r="AK10" i="13" s="1"/>
  <c r="BW10" i="13" a="1"/>
  <c r="BW10" i="13" s="1"/>
  <c r="BH12" i="13" a="1"/>
  <c r="BH12" i="13" s="1"/>
  <c r="BN6" i="13" a="1"/>
  <c r="BN6" i="13" s="1"/>
  <c r="DY6" i="13" a="1"/>
  <c r="DY6" i="13" s="1"/>
  <c r="CV10" i="13" a="1"/>
  <c r="CV10" i="13" s="1"/>
  <c r="CR13" i="13" a="1"/>
  <c r="CR13" i="13" s="1"/>
  <c r="CQ7" i="13" a="1"/>
  <c r="CQ7" i="13" s="1"/>
  <c r="BF6" i="13" a="1"/>
  <c r="BF6" i="13" s="1"/>
  <c r="CH8" i="13" a="1"/>
  <c r="CH8" i="13" s="1"/>
  <c r="DK13" i="13" a="1"/>
  <c r="DK13" i="13" s="1"/>
  <c r="BH6" i="13" a="1"/>
  <c r="BH6" i="13" s="1"/>
  <c r="DY14" i="13" a="1"/>
  <c r="DY14" i="13" s="1"/>
  <c r="DS6" i="13" a="1"/>
  <c r="DS6" i="13" s="1"/>
  <c r="DE6" i="13" a="1"/>
  <c r="DE6" i="13" s="1"/>
  <c r="DC8" i="13" a="1"/>
  <c r="DC8" i="13" s="1"/>
  <c r="CC12" i="13" a="1"/>
  <c r="CC12" i="13" s="1"/>
  <c r="CH13" i="13" a="1"/>
  <c r="CH13" i="13" s="1"/>
  <c r="DZ8" i="13" a="1"/>
  <c r="DZ8" i="13" s="1"/>
  <c r="AU6" i="13" a="1"/>
  <c r="AU6" i="13" s="1"/>
  <c r="BW8" i="13" a="1"/>
  <c r="BW8" i="13" s="1"/>
  <c r="BO13" i="13" a="1"/>
  <c r="BO13" i="13" s="1"/>
  <c r="CJ13" i="13" a="1"/>
  <c r="CJ13" i="13" s="1"/>
  <c r="CJ14" i="13" a="1"/>
  <c r="CJ14" i="13" s="1"/>
  <c r="DK9" i="13" a="1"/>
  <c r="DK9" i="13" s="1"/>
  <c r="AE12" i="13" a="1"/>
  <c r="AE12" i="13" s="1"/>
  <c r="CI6" i="13" a="1"/>
  <c r="CI6" i="13" s="1"/>
  <c r="X6" i="13" a="1"/>
  <c r="X6" i="13" s="1"/>
  <c r="BN13" i="13" a="1"/>
  <c r="BN13" i="13" s="1"/>
  <c r="AD9" i="13" a="1"/>
  <c r="AD9" i="13" s="1"/>
  <c r="DT14" i="13" a="1"/>
  <c r="DT14" i="13" s="1"/>
  <c r="CK7" i="13" a="1"/>
  <c r="CK7" i="13" s="1"/>
  <c r="BO9" i="13" a="1"/>
  <c r="BO9" i="13" s="1"/>
  <c r="DD12" i="13" a="1"/>
  <c r="DD12" i="13" s="1"/>
  <c r="AM13" i="13" a="1"/>
  <c r="AM13" i="13" s="1"/>
  <c r="DT9" i="13" a="1"/>
  <c r="DT9" i="13" s="1"/>
  <c r="Y12" i="13" a="1"/>
  <c r="Y12" i="13" s="1"/>
  <c r="AE14" i="13" a="1"/>
  <c r="AE14" i="13" s="1"/>
  <c r="DJ10" i="13" a="1"/>
  <c r="DJ10" i="13" s="1"/>
  <c r="CB6" i="13" a="1"/>
  <c r="CB6" i="13" s="1"/>
  <c r="BF14" i="13" a="1"/>
  <c r="BF14" i="13" s="1"/>
  <c r="AK9" i="13" a="1"/>
  <c r="AK9" i="13" s="1"/>
  <c r="BH14" i="13" a="1"/>
  <c r="BH14" i="13" s="1"/>
  <c r="DT8" i="13" a="1"/>
  <c r="DT8" i="13" s="1"/>
  <c r="BN8" i="13" a="1"/>
  <c r="BN8" i="13" s="1"/>
  <c r="DM14" i="13" a="1"/>
  <c r="DM14" i="13" s="1"/>
  <c r="DC12" i="13" a="1"/>
  <c r="DC12" i="13" s="1"/>
  <c r="CH14" i="13" a="1"/>
  <c r="CH14" i="13" s="1"/>
  <c r="X8" i="13" a="1"/>
  <c r="X8" i="13" s="1"/>
  <c r="AT8" i="13" a="1"/>
  <c r="AT8" i="13" s="1"/>
  <c r="DQ10" i="13" a="1"/>
  <c r="DQ10" i="13" s="1"/>
  <c r="DX8" i="13" a="1"/>
  <c r="DX8" i="13" s="1"/>
  <c r="DT13" i="13" a="1"/>
  <c r="DT13" i="13" s="1"/>
  <c r="BW12" i="13" a="1"/>
  <c r="BW12" i="13" s="1"/>
  <c r="DR7" i="13" a="1"/>
  <c r="DR7" i="13" s="1"/>
  <c r="Z6" i="13" a="1"/>
  <c r="Z6" i="13" s="1"/>
  <c r="DL10" i="13" a="1"/>
  <c r="DL10" i="13" s="1"/>
  <c r="CI14" i="13" a="1"/>
  <c r="CI14" i="13" s="1"/>
  <c r="CX9" i="13" a="1"/>
  <c r="CX9" i="13" s="1"/>
  <c r="DZ7" i="13" a="1"/>
  <c r="DZ7" i="13" s="1"/>
  <c r="BG14" i="13" a="1"/>
  <c r="BG14" i="13" s="1"/>
  <c r="CQ9" i="13" a="1"/>
  <c r="CQ9" i="13" s="1"/>
  <c r="CH9" i="13" a="1"/>
  <c r="CH9" i="13" s="1"/>
  <c r="BT7" i="13" a="1"/>
  <c r="BT7" i="13" s="1"/>
  <c r="DS7" i="13" a="1"/>
  <c r="DS7" i="13" s="1"/>
  <c r="DF13" i="13" a="1"/>
  <c r="DF13" i="13" s="1"/>
  <c r="BM9" i="13" a="1"/>
  <c r="BM9" i="13" s="1"/>
  <c r="CR12" i="13" a="1"/>
  <c r="CR12" i="13" s="1"/>
  <c r="BB10" i="13" a="1"/>
  <c r="BB10" i="13" s="1"/>
  <c r="BH7" i="13" a="1"/>
  <c r="BH7" i="13" s="1"/>
  <c r="AL10" i="13" a="1"/>
  <c r="AL10" i="13" s="1"/>
  <c r="AG9" i="13" a="1"/>
  <c r="AG9" i="13" s="1"/>
  <c r="W14" i="13" a="1"/>
  <c r="W14" i="13" s="1"/>
  <c r="CB14" i="13" a="1"/>
  <c r="CB14" i="13" s="1"/>
  <c r="DY13" i="13" a="1"/>
  <c r="DY13" i="13" s="1"/>
  <c r="BO7" i="13" a="1"/>
  <c r="BO7" i="13" s="1"/>
  <c r="CQ14" i="13" a="1"/>
  <c r="CQ14" i="13" s="1"/>
  <c r="CY12" i="13" a="1"/>
  <c r="CY12" i="13" s="1"/>
  <c r="DQ8" i="13" a="1"/>
  <c r="DQ8" i="13" s="1"/>
  <c r="BF10" i="13" a="1"/>
  <c r="BF10" i="13" s="1"/>
  <c r="DS8" i="13" a="1"/>
  <c r="DS8" i="13" s="1"/>
  <c r="CV13" i="13" a="1"/>
  <c r="CV13" i="13" s="1"/>
  <c r="BP8" i="13" a="1"/>
  <c r="BP8" i="13" s="1"/>
  <c r="CV8" i="13" a="1"/>
  <c r="CV8" i="13" s="1"/>
  <c r="AG13" i="13" a="1"/>
  <c r="AG13" i="13" s="1"/>
  <c r="DZ14" i="13" a="1"/>
  <c r="DZ14" i="13" s="1"/>
  <c r="CJ6" i="13" a="1"/>
  <c r="CJ6" i="13" s="1"/>
  <c r="AN12" i="13" a="1"/>
  <c r="AN12" i="13" s="1"/>
  <c r="W8" i="13" a="1"/>
  <c r="W8" i="13" s="1"/>
  <c r="X13" i="13" a="1"/>
  <c r="X13" i="13" s="1"/>
  <c r="CX7" i="13" a="1"/>
  <c r="CX7" i="13" s="1"/>
  <c r="AT6" i="13" a="1"/>
  <c r="AT6" i="13" s="1"/>
  <c r="CK6" i="13" a="1"/>
  <c r="CK6" i="13" s="1"/>
  <c r="AY13" i="13" a="1"/>
  <c r="AY13" i="13" s="1"/>
  <c r="BI10" i="13" a="1"/>
  <c r="BI10" i="13" s="1"/>
  <c r="CX14" i="13" a="1"/>
  <c r="CX14" i="13" s="1"/>
  <c r="BF7" i="13" a="1"/>
  <c r="BF7" i="13" s="1"/>
  <c r="BO6" i="13" a="1"/>
  <c r="BO6" i="13" s="1"/>
  <c r="BM7" i="13" a="1"/>
  <c r="BM7" i="13" s="1"/>
  <c r="DX12" i="13" a="1"/>
  <c r="DX12" i="13" s="1"/>
  <c r="DL6" i="13" a="1"/>
  <c r="DL6" i="13" s="1"/>
  <c r="BT8" i="13" a="1"/>
  <c r="BT8" i="13" s="1"/>
  <c r="DT12" i="13" a="1"/>
  <c r="DT12" i="13" s="1"/>
  <c r="DQ14" i="13" a="1"/>
  <c r="DQ14" i="13" s="1"/>
  <c r="BA6" i="13" a="1"/>
  <c r="BA6" i="13" s="1"/>
  <c r="CJ7" i="13" a="1"/>
  <c r="CJ7" i="13" s="1"/>
  <c r="BI9" i="13" a="1"/>
  <c r="BI9" i="13" s="1"/>
  <c r="BU7" i="13" a="1"/>
  <c r="BU7" i="13" s="1"/>
  <c r="DM12" i="13" a="1"/>
  <c r="DM12" i="13" s="1"/>
  <c r="CO12" i="13" a="1"/>
  <c r="CO12" i="13" s="1"/>
  <c r="AG12" i="13" a="1"/>
  <c r="AG12" i="13" s="1"/>
  <c r="CA6" i="13" a="1"/>
  <c r="CA6" i="13" s="1"/>
  <c r="CI10" i="13" a="1"/>
  <c r="CI10" i="13" s="1"/>
  <c r="CQ10" i="13" a="1"/>
  <c r="CQ10" i="13" s="1"/>
  <c r="DJ13" i="13" a="1"/>
  <c r="DJ13" i="13" s="1"/>
  <c r="CW9" i="13" a="1"/>
  <c r="CW9" i="13" s="1"/>
  <c r="AL12" i="13" a="1"/>
  <c r="AL12" i="13" s="1"/>
  <c r="BG10" i="13" a="1"/>
  <c r="BG10" i="13" s="1"/>
  <c r="AD6" i="13" a="1"/>
  <c r="AD6" i="13" s="1"/>
  <c r="AU8" i="13" a="1"/>
  <c r="AU8" i="13" s="1"/>
  <c r="CB7" i="13" a="1"/>
  <c r="CB7" i="13" s="1"/>
  <c r="CH10" i="13" a="1"/>
  <c r="CH10" i="13" s="1"/>
  <c r="AK7" i="13" a="1"/>
  <c r="AK7" i="13" s="1"/>
  <c r="BP13" i="13" a="1"/>
  <c r="BP13" i="13" s="1"/>
  <c r="CO10" i="13" a="1"/>
  <c r="CO10" i="13" s="1"/>
  <c r="CP10" i="13" a="1"/>
  <c r="CP10" i="13" s="1"/>
  <c r="DR9" i="13" a="1"/>
  <c r="DR9" i="13" s="1"/>
  <c r="DS10" i="13" a="1"/>
  <c r="DS10" i="13" s="1"/>
  <c r="DR12" i="13" a="1"/>
  <c r="DR12" i="13" s="1"/>
  <c r="Y8" i="13" a="1"/>
  <c r="Y8" i="13" s="1"/>
  <c r="BH9" i="13" a="1"/>
  <c r="BH9" i="13" s="1"/>
  <c r="CH12" i="13" a="1"/>
  <c r="CH12" i="13" s="1"/>
  <c r="DJ9" i="13" a="1"/>
  <c r="DJ9" i="13" s="1"/>
  <c r="AE10" i="13" a="1"/>
  <c r="AE10" i="13" s="1"/>
  <c r="CP14" i="13" a="1"/>
  <c r="CP14" i="13" s="1"/>
  <c r="BG12" i="13" a="1"/>
  <c r="BG12" i="13" s="1"/>
  <c r="DE14" i="13" a="1"/>
  <c r="DE14" i="13" s="1"/>
  <c r="AF13" i="13" a="1"/>
  <c r="AF13" i="13" s="1"/>
  <c r="BG13" i="13" a="1"/>
  <c r="BG13" i="13" s="1"/>
  <c r="DY7" i="13" a="1"/>
  <c r="DY7" i="13" s="1"/>
  <c r="CK13" i="13" a="1"/>
  <c r="CK13" i="13" s="1"/>
  <c r="DD14" i="13" a="1"/>
  <c r="DD14" i="13" s="1"/>
  <c r="DJ7" i="13" a="1"/>
  <c r="DJ7" i="13" s="1"/>
  <c r="W6" i="13" a="1"/>
  <c r="W6" i="13" s="1"/>
  <c r="EA9" i="13" a="1"/>
  <c r="EA9" i="13" s="1"/>
  <c r="AM7" i="13" a="1"/>
  <c r="AM7" i="13" s="1"/>
  <c r="AG6" i="13" a="1"/>
  <c r="AG6" i="13" s="1"/>
  <c r="AS9" i="13" a="1"/>
  <c r="AS9" i="13" s="1"/>
  <c r="AK8" i="13" a="1"/>
  <c r="AK8" i="13" s="1"/>
  <c r="CL12" i="13" a="1"/>
  <c r="CL12" i="13" s="1"/>
  <c r="CY14" i="13" a="1"/>
  <c r="CY14" i="13" s="1"/>
  <c r="AU7" i="13" a="1"/>
  <c r="AU7" i="13" s="1"/>
  <c r="X14" i="13" a="1"/>
  <c r="X14" i="13" s="1"/>
  <c r="Z7" i="13" a="1"/>
  <c r="Z7" i="13" s="1"/>
  <c r="BV7" i="13" a="1"/>
  <c r="BV7" i="13" s="1"/>
  <c r="DC9" i="13" a="1"/>
  <c r="DC9" i="13" s="1"/>
  <c r="AD14" i="13" a="1"/>
  <c r="AD14" i="13" s="1"/>
  <c r="AF6" i="13" a="1"/>
  <c r="AF6" i="13" s="1"/>
  <c r="BF8" i="13" a="1"/>
  <c r="BF8" i="13" s="1"/>
  <c r="CD10" i="13" a="1"/>
  <c r="CD10" i="13" s="1"/>
  <c r="AS12" i="13" a="1"/>
  <c r="AS12" i="13" s="1"/>
  <c r="AY14" i="13" a="1"/>
  <c r="AY14" i="13" s="1"/>
  <c r="DE12" i="13" a="1"/>
  <c r="DE12" i="13" s="1"/>
  <c r="BB9" i="13" a="1"/>
  <c r="BB9" i="13" s="1"/>
  <c r="BG6" i="13" a="1"/>
  <c r="BG6" i="13" s="1"/>
  <c r="CI9" i="13" a="1"/>
  <c r="CI9" i="13" s="1"/>
  <c r="CC8" i="13" a="1"/>
  <c r="CC8" i="13" s="1"/>
  <c r="AN13" i="13" a="1"/>
  <c r="AN13" i="13" s="1"/>
  <c r="DM8" i="13" a="1"/>
  <c r="DM8" i="13" s="1"/>
  <c r="AZ8" i="13" a="1"/>
  <c r="AZ8" i="13" s="1"/>
  <c r="AG10" i="13" a="1"/>
  <c r="AG10" i="13" s="1"/>
  <c r="CV12" i="13" a="1"/>
  <c r="CV12" i="13" s="1"/>
  <c r="DJ12" i="13" a="1"/>
  <c r="DJ12" i="13" s="1"/>
  <c r="DQ7" i="13" a="1"/>
  <c r="DQ7" i="13" s="1"/>
  <c r="BI13" i="13" a="1"/>
  <c r="BI13" i="13" s="1"/>
  <c r="DK6" i="13" a="1"/>
  <c r="DK6" i="13" s="1"/>
  <c r="BO14" i="13" a="1"/>
  <c r="BO14" i="13" s="1"/>
  <c r="DF12" i="13" a="1"/>
  <c r="DF12" i="13" s="1"/>
  <c r="DD13" i="13" a="1"/>
  <c r="DD13" i="13" s="1"/>
  <c r="DE13" i="13" a="1"/>
  <c r="DE13" i="13" s="1"/>
  <c r="AM8" i="13" a="1"/>
  <c r="AM8" i="13" s="1"/>
  <c r="Z8" i="13" a="1"/>
  <c r="Z8" i="13" s="1"/>
  <c r="DX9" i="13" a="1"/>
  <c r="DX9" i="13" s="1"/>
  <c r="AS8" i="13" a="1"/>
  <c r="AS8" i="13" s="1"/>
  <c r="DF6" i="13" a="1"/>
  <c r="DF6" i="13" s="1"/>
  <c r="DD8" i="13" a="1"/>
  <c r="DD8" i="13" s="1"/>
  <c r="AD12" i="13" a="1"/>
  <c r="AD12" i="13" s="1"/>
  <c r="AK12" i="13" a="1"/>
  <c r="AK12" i="13" s="1"/>
  <c r="CI7" i="13" a="1"/>
  <c r="CI7" i="13" s="1"/>
  <c r="DE9" i="13" a="1"/>
  <c r="DE9" i="13" s="1"/>
  <c r="DQ6" i="13" a="1"/>
  <c r="DQ6" i="13" s="1"/>
  <c r="AY10" i="13" a="1"/>
  <c r="AY10" i="13" s="1"/>
  <c r="DJ6" i="13" a="1"/>
  <c r="DJ6" i="13" s="1"/>
  <c r="AL14" i="13" a="1"/>
  <c r="AL14" i="13" s="1"/>
  <c r="AL9" i="13" a="1"/>
  <c r="AL9" i="13" s="1"/>
  <c r="W12" i="13" a="1"/>
  <c r="W12" i="13" s="1"/>
  <c r="EA10" i="13" a="1"/>
  <c r="EA10" i="13" s="1"/>
  <c r="CK9" i="13" a="1"/>
  <c r="CK9" i="13" s="1"/>
  <c r="AE13" i="13" a="1"/>
  <c r="AE13" i="13" s="1"/>
  <c r="BV14" i="13" a="1"/>
  <c r="BV14" i="13" s="1"/>
  <c r="BA13" i="13" a="1"/>
  <c r="BA13" i="13" s="1"/>
  <c r="X7" i="13" a="1"/>
  <c r="X7" i="13" s="1"/>
  <c r="DF8" i="13" a="1"/>
  <c r="DF8" i="13" s="1"/>
  <c r="AU13" i="13" a="1"/>
  <c r="AU13" i="13" s="1"/>
  <c r="BI6" i="13" a="1"/>
  <c r="BI6" i="13" s="1"/>
  <c r="BU12" i="13" a="1"/>
  <c r="BU12" i="13" s="1"/>
  <c r="DL12" i="13" a="1"/>
  <c r="DL12" i="13" s="1"/>
  <c r="DY10" i="13" a="1"/>
  <c r="DY10" i="13" s="1"/>
  <c r="BT10" i="13" a="1"/>
  <c r="BT10" i="13" s="1"/>
  <c r="BV10" i="13" a="1"/>
  <c r="BV10" i="13" s="1"/>
  <c r="DZ12" i="13" a="1"/>
  <c r="DZ12" i="13" s="1"/>
  <c r="AE9" i="13" a="1"/>
  <c r="AE9" i="13" s="1"/>
  <c r="AS7" i="13" a="1"/>
  <c r="AS7" i="13" s="1"/>
  <c r="EA7" i="13" a="1"/>
  <c r="EA7" i="13" s="1"/>
  <c r="CP9" i="13" a="1"/>
  <c r="CP9" i="13" s="1"/>
  <c r="AL8" i="13" a="1"/>
  <c r="AL8" i="13" s="1"/>
  <c r="BU13" i="13" a="1"/>
  <c r="BU13" i="13" s="1"/>
  <c r="AZ13" i="13" a="1"/>
  <c r="AZ13" i="13" s="1"/>
  <c r="CI13" i="13" a="1"/>
  <c r="CI13" i="13" s="1"/>
  <c r="CC9" i="13" a="1"/>
  <c r="CC9" i="13" s="1"/>
  <c r="DM9" i="13" a="1"/>
  <c r="DM9" i="13" s="1"/>
  <c r="DT6" i="13" a="1"/>
  <c r="DT6" i="13" s="1"/>
  <c r="BT6" i="13" a="1"/>
  <c r="BT6" i="13" s="1"/>
  <c r="BO12" i="13" a="1"/>
  <c r="BO12" i="13" s="1"/>
  <c r="DK14" i="13" a="1"/>
  <c r="DK14" i="13" s="1"/>
  <c r="BB6" i="13" a="1"/>
  <c r="BB6" i="13" s="1"/>
  <c r="X10" i="13" a="1"/>
  <c r="X10" i="13" s="1"/>
  <c r="DX14" i="13" a="1"/>
  <c r="DX14" i="13" s="1"/>
  <c r="DC14" i="13" a="1"/>
  <c r="DC14" i="13" s="1"/>
  <c r="BB8" i="13" a="1"/>
  <c r="BB8" i="13" s="1"/>
  <c r="BF12" i="13" a="1"/>
  <c r="BF12" i="13" s="1"/>
  <c r="BI14" i="13" a="1"/>
  <c r="BI14" i="13" s="1"/>
  <c r="BV13" i="13" a="1"/>
  <c r="BV13" i="13" s="1"/>
  <c r="Y7" i="13" a="1"/>
  <c r="Y7" i="13" s="1"/>
  <c r="AU14" i="13" a="1"/>
  <c r="AU14" i="13" s="1"/>
  <c r="CP8" i="13" a="1"/>
  <c r="CP8" i="13" s="1"/>
  <c r="CW12" i="13" a="1"/>
  <c r="CW12" i="13" s="1"/>
  <c r="AM14" i="13" a="1"/>
  <c r="AM14" i="13" s="1"/>
  <c r="B1" i="7" l="1"/>
  <c r="B1" i="6"/>
  <c r="B1" i="1"/>
  <c r="AV24" i="11" l="1" a="1"/>
  <c r="AV24" i="11" s="1"/>
  <c r="AZ15" i="11" a="1"/>
  <c r="AZ15" i="11" s="1"/>
  <c r="R24" i="7" a="1"/>
  <c r="R24" i="7" s="1"/>
  <c r="Q24" i="1" a="1"/>
  <c r="Q24" i="1" s="1"/>
  <c r="CR18" i="6" a="1"/>
  <c r="CR18" i="6" s="1"/>
  <c r="BC22" i="6" a="1"/>
  <c r="BC22" i="6" s="1"/>
  <c r="CS24" i="1" a="1"/>
  <c r="CS24" i="1" s="1"/>
  <c r="CQ10" i="11" a="1"/>
  <c r="CQ10" i="11" s="1"/>
  <c r="U17" i="1" a="1"/>
  <c r="U17" i="1" s="1"/>
  <c r="AA19" i="1" a="1"/>
  <c r="AA19" i="1" s="1"/>
  <c r="AL10" i="11" a="1"/>
  <c r="AL10" i="11" s="1"/>
  <c r="AN18" i="7" a="1"/>
  <c r="AN18" i="7" s="1"/>
  <c r="CM19" i="1" a="1"/>
  <c r="CM19" i="1" s="1"/>
  <c r="CS22" i="1" a="1"/>
  <c r="CS22" i="1" s="1"/>
  <c r="BH10" i="1" a="1"/>
  <c r="BH10" i="1" s="1"/>
  <c r="CF14" i="1" a="1"/>
  <c r="CF14" i="1" s="1"/>
  <c r="BR16" i="1" a="1"/>
  <c r="BR16" i="1" s="1"/>
  <c r="AW16" i="1" a="1"/>
  <c r="AW16" i="1" s="1"/>
  <c r="BD18" i="1" a="1"/>
  <c r="BD18" i="1" s="1"/>
  <c r="CZ15" i="11" a="1"/>
  <c r="CZ15" i="11" s="1"/>
  <c r="CD23" i="1" a="1"/>
  <c r="CD23" i="1" s="1"/>
  <c r="AL14" i="11" a="1"/>
  <c r="AL14" i="11" s="1"/>
  <c r="BW22" i="1" a="1"/>
  <c r="BW22" i="1" s="1"/>
  <c r="AP23" i="1" a="1"/>
  <c r="AP23" i="1" s="1"/>
  <c r="AT14" i="1" a="1"/>
  <c r="AT14" i="1" s="1"/>
  <c r="CZ25" i="1" a="1"/>
  <c r="CZ25" i="1" s="1"/>
  <c r="BH14" i="1" a="1"/>
  <c r="BH14" i="1" s="1"/>
  <c r="AT20" i="1" a="1"/>
  <c r="AT20" i="1" s="1"/>
  <c r="BX21" i="1" a="1"/>
  <c r="BX21" i="1" s="1"/>
  <c r="CF22" i="1" a="1"/>
  <c r="CF22" i="1" s="1"/>
  <c r="CD20" i="1" a="1"/>
  <c r="CD20" i="1" s="1"/>
  <c r="BC24" i="6" a="1"/>
  <c r="BC24" i="6" s="1"/>
  <c r="Z16" i="11" a="1"/>
  <c r="Z16" i="11" s="1"/>
  <c r="AL18" i="1" a="1"/>
  <c r="AL18" i="1" s="1"/>
  <c r="BG14" i="1" a="1"/>
  <c r="BG14" i="1" s="1"/>
  <c r="AO10" i="1" a="1"/>
  <c r="AO10" i="1" s="1"/>
  <c r="CS20" i="1" a="1"/>
  <c r="CS20" i="1" s="1"/>
  <c r="CQ22" i="1" a="1"/>
  <c r="CQ22" i="1" s="1"/>
  <c r="Z15" i="1" a="1"/>
  <c r="Z15" i="1" s="1"/>
  <c r="BB25" i="1" a="1"/>
  <c r="BB25" i="1" s="1"/>
  <c r="T22" i="1" a="1"/>
  <c r="T22" i="1" s="1"/>
  <c r="AP15" i="11" a="1"/>
  <c r="AP15" i="11" s="1"/>
  <c r="AT16" i="1" a="1"/>
  <c r="AT16" i="1" s="1"/>
  <c r="AV16" i="1" a="1"/>
  <c r="AV16" i="1" s="1"/>
  <c r="AU21" i="1" a="1"/>
  <c r="AU21" i="1" s="1"/>
  <c r="CP19" i="1" a="1"/>
  <c r="CP19" i="1" s="1"/>
  <c r="AI23" i="1" a="1"/>
  <c r="AI23" i="1" s="1"/>
  <c r="AS19" i="6" a="1"/>
  <c r="AS19" i="6" s="1"/>
  <c r="BB10" i="1" a="1"/>
  <c r="BB10" i="1" s="1"/>
  <c r="AM18" i="1" a="1"/>
  <c r="AM18" i="1" s="1"/>
  <c r="S19" i="1" a="1"/>
  <c r="S19" i="1" s="1"/>
  <c r="S14" i="1" a="1"/>
  <c r="S14" i="1" s="1"/>
  <c r="CB14" i="11" a="1"/>
  <c r="CB14" i="11" s="1"/>
  <c r="T25" i="1" a="1"/>
  <c r="T25" i="1" s="1"/>
  <c r="BJ21" i="1" a="1"/>
  <c r="BJ21" i="1" s="1"/>
  <c r="CM23" i="1" a="1"/>
  <c r="CM23" i="1" s="1"/>
  <c r="BV22" i="1" a="1"/>
  <c r="BV22" i="1" s="1"/>
  <c r="CZ17" i="11" a="1"/>
  <c r="CZ17" i="11" s="1"/>
  <c r="DA18" i="6" a="1"/>
  <c r="DA18" i="6" s="1"/>
  <c r="AZ15" i="1" a="1"/>
  <c r="AZ15" i="1" s="1"/>
  <c r="AE17" i="1" a="1"/>
  <c r="AE17" i="1" s="1"/>
  <c r="AN16" i="1" a="1"/>
  <c r="AN16" i="1" s="1"/>
  <c r="AM20" i="11" a="1"/>
  <c r="AM20" i="11" s="1"/>
  <c r="AS22" i="6" a="1"/>
  <c r="AS22" i="6" s="1"/>
  <c r="CX19" i="11" a="1"/>
  <c r="CX19" i="11" s="1"/>
  <c r="U24" i="6" a="1"/>
  <c r="U24" i="6" s="1"/>
  <c r="AZ24" i="11" a="1"/>
  <c r="AZ24" i="11" s="1"/>
  <c r="AT23" i="1" a="1"/>
  <c r="AT23" i="1" s="1"/>
  <c r="CL19" i="7" a="1"/>
  <c r="CL19" i="7" s="1"/>
  <c r="CY19" i="11" a="1"/>
  <c r="CY19" i="11" s="1"/>
  <c r="BO10" i="6" a="1"/>
  <c r="BO10" i="6" s="1"/>
  <c r="CB23" i="11" a="1"/>
  <c r="CB23" i="11" s="1"/>
  <c r="T15" i="6" a="1"/>
  <c r="T15" i="6" s="1"/>
  <c r="BB16" i="11" a="1"/>
  <c r="BB16" i="11" s="1"/>
  <c r="AG23" i="7" a="1"/>
  <c r="AG23" i="7" s="1"/>
  <c r="CK19" i="11" a="1"/>
  <c r="CK19" i="11" s="1"/>
  <c r="AN18" i="6" a="1"/>
  <c r="AN18" i="6" s="1"/>
  <c r="CP25" i="7" a="1"/>
  <c r="CP25" i="7" s="1"/>
  <c r="CR16" i="6" a="1"/>
  <c r="CR16" i="6" s="1"/>
  <c r="BI25" i="6" a="1"/>
  <c r="BI25" i="6" s="1"/>
  <c r="CX19" i="6" a="1"/>
  <c r="CX19" i="6" s="1"/>
  <c r="BH19" i="6" a="1"/>
  <c r="BH19" i="6" s="1"/>
  <c r="AS20" i="11" a="1"/>
  <c r="AS20" i="11" s="1"/>
  <c r="CL18" i="6" a="1"/>
  <c r="CL18" i="6" s="1"/>
  <c r="CR10" i="7" a="1"/>
  <c r="CR10" i="7" s="1"/>
  <c r="BA21" i="7" a="1"/>
  <c r="BA21" i="7" s="1"/>
  <c r="CB10" i="6" a="1"/>
  <c r="CB10" i="6" s="1"/>
  <c r="S10" i="7" a="1"/>
  <c r="S10" i="7" s="1"/>
  <c r="CM18" i="6" a="1"/>
  <c r="CM18" i="6" s="1"/>
  <c r="AL19" i="7" a="1"/>
  <c r="AL19" i="7" s="1"/>
  <c r="AW18" i="6" a="1"/>
  <c r="AW18" i="6" s="1"/>
  <c r="CB14" i="7" a="1"/>
  <c r="CB14" i="7" s="1"/>
  <c r="AA22" i="11" a="1"/>
  <c r="AA22" i="11" s="1"/>
  <c r="BD22" i="7" a="1"/>
  <c r="BD22" i="7" s="1"/>
  <c r="AE15" i="6" a="1"/>
  <c r="AE15" i="6" s="1"/>
  <c r="CI22" i="6" a="1"/>
  <c r="CI22" i="6" s="1"/>
  <c r="CD16" i="11" a="1"/>
  <c r="CD16" i="11" s="1"/>
  <c r="BP19" i="6" a="1"/>
  <c r="BP19" i="6" s="1"/>
  <c r="BG16" i="11" a="1"/>
  <c r="BG16" i="11" s="1"/>
  <c r="AE25" i="6" a="1"/>
  <c r="AE25" i="6" s="1"/>
  <c r="AI17" i="7" a="1"/>
  <c r="AI17" i="7" s="1"/>
  <c r="CR23" i="6" a="1"/>
  <c r="CR23" i="6" s="1"/>
  <c r="AV10" i="7" a="1"/>
  <c r="AV10" i="7" s="1"/>
  <c r="BP24" i="6" a="1"/>
  <c r="BP24" i="6" s="1"/>
  <c r="BG22" i="7" a="1"/>
  <c r="BG22" i="7" s="1"/>
  <c r="BQ22" i="1" a="1"/>
  <c r="BQ22" i="1" s="1"/>
  <c r="R24" i="6" a="1"/>
  <c r="R24" i="6" s="1"/>
  <c r="T16" i="7" a="1"/>
  <c r="T16" i="7" s="1"/>
  <c r="CL16" i="11" a="1"/>
  <c r="CL16" i="11" s="1"/>
  <c r="CD17" i="1" a="1"/>
  <c r="CD17" i="1" s="1"/>
  <c r="Z25" i="1" a="1"/>
  <c r="Z25" i="1" s="1"/>
  <c r="CJ22" i="6" a="1"/>
  <c r="CJ22" i="6" s="1"/>
  <c r="BW22" i="6" a="1"/>
  <c r="BW22" i="6" s="1"/>
  <c r="S14" i="6" a="1"/>
  <c r="S14" i="6" s="1"/>
  <c r="BK23" i="6" a="1"/>
  <c r="BK23" i="6" s="1"/>
  <c r="CJ24" i="6" a="1"/>
  <c r="CJ24" i="6" s="1"/>
  <c r="T25" i="7" a="1"/>
  <c r="T25" i="7" s="1"/>
  <c r="BQ18" i="11" a="1"/>
  <c r="BQ18" i="11" s="1"/>
  <c r="CP14" i="11" a="1"/>
  <c r="CP14" i="11" s="1"/>
  <c r="AU18" i="6" a="1"/>
  <c r="AU18" i="6" s="1"/>
  <c r="CP23" i="6" a="1"/>
  <c r="CP23" i="6" s="1"/>
  <c r="CB9" i="6" a="1"/>
  <c r="CB9" i="6" s="1"/>
  <c r="CC9" i="6" s="1"/>
  <c r="Z21" i="6" a="1"/>
  <c r="Z21" i="6" s="1"/>
  <c r="CJ25" i="7" a="1"/>
  <c r="CJ25" i="7" s="1"/>
  <c r="BX17" i="11" a="1"/>
  <c r="BX17" i="11" s="1"/>
  <c r="CR20" i="7" a="1"/>
  <c r="CR20" i="7" s="1"/>
  <c r="BD17" i="11" a="1"/>
  <c r="BD17" i="11" s="1"/>
  <c r="CL17" i="7" a="1"/>
  <c r="CL17" i="7" s="1"/>
  <c r="T17" i="11" a="1"/>
  <c r="T17" i="11" s="1"/>
  <c r="CT15" i="7" a="1"/>
  <c r="CT15" i="7" s="1"/>
  <c r="AZ19" i="6" a="1"/>
  <c r="AZ19" i="6" s="1"/>
  <c r="U19" i="6" a="1"/>
  <c r="U19" i="6" s="1"/>
  <c r="Q22" i="7" a="1"/>
  <c r="Q22" i="7" s="1"/>
  <c r="Q19" i="11" a="1"/>
  <c r="Q19" i="11" s="1"/>
  <c r="AU16" i="6" a="1"/>
  <c r="AU16" i="6" s="1"/>
  <c r="BN16" i="7" a="1"/>
  <c r="BN16" i="7" s="1"/>
  <c r="CK23" i="11" a="1"/>
  <c r="CK23" i="11" s="1"/>
  <c r="R21" i="6" a="1"/>
  <c r="R21" i="6" s="1"/>
  <c r="AH15" i="6" a="1"/>
  <c r="AH15" i="6" s="1"/>
  <c r="AH16" i="7" a="1"/>
  <c r="AH16" i="7" s="1"/>
  <c r="CT24" i="6" a="1"/>
  <c r="CT24" i="6" s="1"/>
  <c r="CW22" i="1" a="1"/>
  <c r="CW22" i="1" s="1"/>
  <c r="CB23" i="1" a="1"/>
  <c r="CB23" i="1" s="1"/>
  <c r="CC10" i="11" a="1"/>
  <c r="CC10" i="11" s="1"/>
  <c r="CX17" i="1" a="1"/>
  <c r="CX17" i="1" s="1"/>
  <c r="BC20" i="6" a="1"/>
  <c r="BC20" i="6" s="1"/>
  <c r="BO16" i="1" a="1"/>
  <c r="BO16" i="1" s="1"/>
  <c r="BC25" i="6" a="1"/>
  <c r="BC25" i="6" s="1"/>
  <c r="T17" i="1" a="1"/>
  <c r="T17" i="1" s="1"/>
  <c r="BJ14" i="1" a="1"/>
  <c r="BJ14" i="1" s="1"/>
  <c r="AN22" i="1" a="1"/>
  <c r="AN22" i="1" s="1"/>
  <c r="BB20" i="1" a="1"/>
  <c r="BB20" i="1" s="1"/>
  <c r="CJ24" i="1" a="1"/>
  <c r="CJ24" i="1" s="1"/>
  <c r="CL16" i="1" a="1"/>
  <c r="CL16" i="1" s="1"/>
  <c r="CC14" i="1" a="1"/>
  <c r="CC14" i="1" s="1"/>
  <c r="CZ18" i="1" a="1"/>
  <c r="CZ18" i="1" s="1"/>
  <c r="CE10" i="11" a="1"/>
  <c r="CE10" i="11" s="1"/>
  <c r="AG20" i="6" a="1"/>
  <c r="AG20" i="6" s="1"/>
  <c r="BU21" i="1" a="1"/>
  <c r="BU21" i="1" s="1"/>
  <c r="CL14" i="1" a="1"/>
  <c r="CL14" i="1" s="1"/>
  <c r="BJ25" i="7" a="1"/>
  <c r="BJ25" i="7" s="1"/>
  <c r="CX15" i="1" a="1"/>
  <c r="CX15" i="1" s="1"/>
  <c r="BK14" i="1" a="1"/>
  <c r="BK14" i="1" s="1"/>
  <c r="BC14" i="6" a="1"/>
  <c r="BC14" i="6" s="1"/>
  <c r="U10" i="11" a="1"/>
  <c r="U10" i="11" s="1"/>
  <c r="S21" i="1" a="1"/>
  <c r="S21" i="1" s="1"/>
  <c r="Z18" i="11" a="1"/>
  <c r="Z18" i="11" s="1"/>
  <c r="BY21" i="1" a="1"/>
  <c r="BY21" i="1" s="1"/>
  <c r="AG21" i="6" a="1"/>
  <c r="AG21" i="6" s="1"/>
  <c r="U25" i="1" a="1"/>
  <c r="U25" i="1" s="1"/>
  <c r="CX18" i="1" a="1"/>
  <c r="CX18" i="1" s="1"/>
  <c r="BV15" i="1" a="1"/>
  <c r="BV15" i="1" s="1"/>
  <c r="BX10" i="11" a="1"/>
  <c r="BX10" i="11" s="1"/>
  <c r="CR24" i="11" a="1"/>
  <c r="CR24" i="11" s="1"/>
  <c r="AS14" i="1" a="1"/>
  <c r="AS14" i="1" s="1"/>
  <c r="BN16" i="1" a="1"/>
  <c r="BN16" i="1" s="1"/>
  <c r="CE19" i="6" a="1"/>
  <c r="CE19" i="6" s="1"/>
  <c r="AE14" i="11" a="1"/>
  <c r="AE14" i="11" s="1"/>
  <c r="CF15" i="11" a="1"/>
  <c r="CF15" i="11" s="1"/>
  <c r="AZ24" i="1" a="1"/>
  <c r="AZ24" i="1" s="1"/>
  <c r="S15" i="11" a="1"/>
  <c r="S15" i="11" s="1"/>
  <c r="DA15" i="1" a="1"/>
  <c r="DA15" i="1" s="1"/>
  <c r="CS21" i="11" a="1"/>
  <c r="CS21" i="11" s="1"/>
  <c r="BY14" i="1" a="1"/>
  <c r="BY14" i="1" s="1"/>
  <c r="CW17" i="1" a="1"/>
  <c r="CW17" i="1" s="1"/>
  <c r="BQ25" i="1" a="1"/>
  <c r="BQ25" i="1" s="1"/>
  <c r="AV15" i="1" a="1"/>
  <c r="AV15" i="1" s="1"/>
  <c r="CB10" i="1" a="1"/>
  <c r="CB10" i="1" s="1"/>
  <c r="BO20" i="1" a="1"/>
  <c r="BO20" i="1" s="1"/>
  <c r="AZ10" i="11" a="1"/>
  <c r="AZ10" i="11" s="1"/>
  <c r="AO10" i="11" a="1"/>
  <c r="AO10" i="11" s="1"/>
  <c r="AG25" i="6" a="1"/>
  <c r="AG25" i="6" s="1"/>
  <c r="AT16" i="6" a="1"/>
  <c r="AT16" i="6" s="1"/>
  <c r="AU14" i="1" a="1"/>
  <c r="AU14" i="1" s="1"/>
  <c r="BC17" i="6" a="1"/>
  <c r="BC17" i="6" s="1"/>
  <c r="BA18" i="6" a="1"/>
  <c r="BA18" i="6" s="1"/>
  <c r="BH15" i="1" a="1"/>
  <c r="BH15" i="1" s="1"/>
  <c r="DA17" i="1" a="1"/>
  <c r="DA17" i="1" s="1"/>
  <c r="AI16" i="1" a="1"/>
  <c r="AI16" i="1" s="1"/>
  <c r="AW20" i="1" a="1"/>
  <c r="AW20" i="1" s="1"/>
  <c r="BA21" i="1" a="1"/>
  <c r="BA21" i="1" s="1"/>
  <c r="S18" i="1" a="1"/>
  <c r="S18" i="1" s="1"/>
  <c r="AM19" i="1" a="1"/>
  <c r="AM19" i="1" s="1"/>
  <c r="BU17" i="1" a="1"/>
  <c r="BU17" i="1" s="1"/>
  <c r="CP18" i="1" a="1"/>
  <c r="CP18" i="1" s="1"/>
  <c r="CB25" i="1" a="1"/>
  <c r="CB25" i="1" s="1"/>
  <c r="CR23" i="11" a="1"/>
  <c r="CR23" i="11" s="1"/>
  <c r="CP18" i="7" a="1"/>
  <c r="CP18" i="7" s="1"/>
  <c r="BG15" i="6" a="1"/>
  <c r="BG15" i="6" s="1"/>
  <c r="AE19" i="11" a="1"/>
  <c r="AE19" i="11" s="1"/>
  <c r="CK16" i="7" a="1"/>
  <c r="CK16" i="7" s="1"/>
  <c r="AF23" i="6" a="1"/>
  <c r="AF23" i="6" s="1"/>
  <c r="BQ15" i="6" a="1"/>
  <c r="BQ15" i="6" s="1"/>
  <c r="CP10" i="6" a="1"/>
  <c r="CP10" i="6" s="1"/>
  <c r="BK10" i="7" a="1"/>
  <c r="BK10" i="7" s="1"/>
  <c r="AE22" i="11" a="1"/>
  <c r="AE22" i="11" s="1"/>
  <c r="BC21" i="7" a="1"/>
  <c r="BC21" i="7" s="1"/>
  <c r="R15" i="1" a="1"/>
  <c r="R15" i="1" s="1"/>
  <c r="AE18" i="7" a="1"/>
  <c r="AE18" i="7" s="1"/>
  <c r="BN22" i="6" a="1"/>
  <c r="BN22" i="6" s="1"/>
  <c r="AE10" i="6" a="1"/>
  <c r="AE10" i="6" s="1"/>
  <c r="CS25" i="6" a="1"/>
  <c r="CS25" i="6" s="1"/>
  <c r="BP25" i="11" a="1"/>
  <c r="BP25" i="11" s="1"/>
  <c r="T20" i="7" a="1"/>
  <c r="T20" i="7" s="1"/>
  <c r="AN20" i="11" a="1"/>
  <c r="AN20" i="11" s="1"/>
  <c r="BX21" i="11" a="1"/>
  <c r="BX21" i="11" s="1"/>
  <c r="BB24" i="11" a="1"/>
  <c r="BB24" i="11" s="1"/>
  <c r="CQ14" i="1" a="1"/>
  <c r="CQ14" i="1" s="1"/>
  <c r="AP17" i="1" a="1"/>
  <c r="AP17" i="1" s="1"/>
  <c r="BR19" i="7" a="1"/>
  <c r="BR19" i="7" s="1"/>
  <c r="AM22" i="7" a="1"/>
  <c r="AM22" i="7" s="1"/>
  <c r="CI18" i="11" a="1"/>
  <c r="CI18" i="11" s="1"/>
  <c r="Z21" i="7" a="1"/>
  <c r="Z21" i="7" s="1"/>
  <c r="BJ16" i="11" a="1"/>
  <c r="BJ16" i="11" s="1"/>
  <c r="AI17" i="6" a="1"/>
  <c r="AI17" i="6" s="1"/>
  <c r="CB9" i="7" a="1"/>
  <c r="CB9" i="7" s="1"/>
  <c r="CC9" i="7" s="1"/>
  <c r="AU22" i="6" a="1"/>
  <c r="AU22" i="6" s="1"/>
  <c r="CQ15" i="7" a="1"/>
  <c r="CQ15" i="7" s="1"/>
  <c r="BG21" i="11" a="1"/>
  <c r="BG21" i="11" s="1"/>
  <c r="AI19" i="7" a="1"/>
  <c r="AI19" i="7" s="1"/>
  <c r="CB17" i="11" a="1"/>
  <c r="CB17" i="11" s="1"/>
  <c r="CP15" i="7" a="1"/>
  <c r="CP15" i="7" s="1"/>
  <c r="CK20" i="11" a="1"/>
  <c r="CK20" i="11" s="1"/>
  <c r="AA20" i="11" a="1"/>
  <c r="AA20" i="11" s="1"/>
  <c r="CM23" i="7" a="1"/>
  <c r="CM23" i="7" s="1"/>
  <c r="Z19" i="6" a="1"/>
  <c r="Z19" i="6" s="1"/>
  <c r="U18" i="11" a="1"/>
  <c r="U18" i="11" s="1"/>
  <c r="BI10" i="7" a="1"/>
  <c r="BI10" i="7" s="1"/>
  <c r="CK15" i="11" a="1"/>
  <c r="CK15" i="11" s="1"/>
  <c r="S10" i="6" a="1"/>
  <c r="S10" i="6" s="1"/>
  <c r="AH22" i="6" a="1"/>
  <c r="AH22" i="6" s="1"/>
  <c r="T14" i="7" a="1"/>
  <c r="T14" i="7" s="1"/>
  <c r="R19" i="11" a="1"/>
  <c r="R19" i="11" s="1"/>
  <c r="BW15" i="7" a="1"/>
  <c r="BW15" i="7" s="1"/>
  <c r="BC25" i="11" a="1"/>
  <c r="BC25" i="11" s="1"/>
  <c r="CQ20" i="6" a="1"/>
  <c r="CQ20" i="6" s="1"/>
  <c r="AF16" i="11" a="1"/>
  <c r="AF16" i="11" s="1"/>
  <c r="AL23" i="6" a="1"/>
  <c r="AL23" i="6" s="1"/>
  <c r="S25" i="6" a="1"/>
  <c r="S25" i="6" s="1"/>
  <c r="CK25" i="7" a="1"/>
  <c r="CK25" i="7" s="1"/>
  <c r="X20" i="11" a="1"/>
  <c r="X20" i="11" s="1"/>
  <c r="CS18" i="7" a="1"/>
  <c r="CS18" i="7" s="1"/>
  <c r="BC19" i="1" a="1"/>
  <c r="BC19" i="1" s="1"/>
  <c r="CT14" i="6" a="1"/>
  <c r="CT14" i="6" s="1"/>
  <c r="AE17" i="6" a="1"/>
  <c r="AE17" i="6" s="1"/>
  <c r="BK16" i="11" a="1"/>
  <c r="BK16" i="11" s="1"/>
  <c r="BR19" i="11" a="1"/>
  <c r="BR19" i="11" s="1"/>
  <c r="CY16" i="6" a="1"/>
  <c r="CY16" i="6" s="1"/>
  <c r="CK21" i="6" a="1"/>
  <c r="CK21" i="6" s="1"/>
  <c r="BI22" i="7" a="1"/>
  <c r="BI22" i="7" s="1"/>
  <c r="CP15" i="1" a="1"/>
  <c r="CP15" i="1" s="1"/>
  <c r="CT21" i="11" a="1"/>
  <c r="CT21" i="11" s="1"/>
  <c r="CB20" i="11" a="1"/>
  <c r="CB20" i="11" s="1"/>
  <c r="CM21" i="7" a="1"/>
  <c r="CM21" i="7" s="1"/>
  <c r="BD23" i="11" a="1"/>
  <c r="BD23" i="11" s="1"/>
  <c r="AP25" i="6" a="1"/>
  <c r="AP25" i="6" s="1"/>
  <c r="CT10" i="6" a="1"/>
  <c r="CT10" i="6" s="1"/>
  <c r="CT23" i="7" a="1"/>
  <c r="CT23" i="7" s="1"/>
  <c r="BY10" i="11" a="1"/>
  <c r="BY10" i="11" s="1"/>
  <c r="CW23" i="6" a="1"/>
  <c r="CW23" i="6" s="1"/>
  <c r="BG24" i="1" a="1"/>
  <c r="BG24" i="1" s="1"/>
  <c r="CT15" i="1" a="1"/>
  <c r="CT15" i="1" s="1"/>
  <c r="CT22" i="1" a="1"/>
  <c r="CT22" i="1" s="1"/>
  <c r="CZ21" i="1" a="1"/>
  <c r="CZ21" i="1" s="1"/>
  <c r="AH15" i="11" a="1"/>
  <c r="AH15" i="11" s="1"/>
  <c r="AM25" i="1" a="1"/>
  <c r="AM25" i="1" s="1"/>
  <c r="BH15" i="11" a="1"/>
  <c r="BH15" i="11" s="1"/>
  <c r="BA16" i="6" a="1"/>
  <c r="BA16" i="6" s="1"/>
  <c r="BW19" i="6" a="1"/>
  <c r="BW19" i="6" s="1"/>
  <c r="CI21" i="1" a="1"/>
  <c r="CI21" i="1" s="1"/>
  <c r="Z25" i="11" a="1"/>
  <c r="Z25" i="11" s="1"/>
  <c r="AO14" i="11" a="1"/>
  <c r="AO14" i="11" s="1"/>
  <c r="CY17" i="1" a="1"/>
  <c r="CY17" i="1" s="1"/>
  <c r="CY14" i="6" a="1"/>
  <c r="CY14" i="6" s="1"/>
  <c r="BC15" i="11" a="1"/>
  <c r="BC15" i="11" s="1"/>
  <c r="CT23" i="1" a="1"/>
  <c r="CT23" i="1" s="1"/>
  <c r="Y15" i="1" a="1"/>
  <c r="Y15" i="1" s="1"/>
  <c r="CI14" i="1" a="1"/>
  <c r="CI14" i="1" s="1"/>
  <c r="BV21" i="11" a="1"/>
  <c r="BV21" i="11" s="1"/>
  <c r="Y25" i="1" a="1"/>
  <c r="Y25" i="1" s="1"/>
  <c r="AN10" i="7" a="1"/>
  <c r="AN10" i="7" s="1"/>
  <c r="AN15" i="11" a="1"/>
  <c r="AN15" i="11" s="1"/>
  <c r="AN18" i="1" a="1"/>
  <c r="AN18" i="1" s="1"/>
  <c r="Y18" i="1" a="1"/>
  <c r="Y18" i="1" s="1"/>
  <c r="Z19" i="1" a="1"/>
  <c r="Z19" i="1" s="1"/>
  <c r="BQ14" i="1" a="1"/>
  <c r="BQ14" i="1" s="1"/>
  <c r="CI18" i="1" a="1"/>
  <c r="CI18" i="1" s="1"/>
  <c r="BY24" i="11" a="1"/>
  <c r="BY24" i="11" s="1"/>
  <c r="AS25" i="1" a="1"/>
  <c r="AS25" i="1" s="1"/>
  <c r="CX23" i="1" a="1"/>
  <c r="CX23" i="1" s="1"/>
  <c r="BC25" i="1" a="1"/>
  <c r="BC25" i="1" s="1"/>
  <c r="X19" i="1" a="1"/>
  <c r="X19" i="1" s="1"/>
  <c r="BX25" i="11" a="1"/>
  <c r="BX25" i="11" s="1"/>
  <c r="AI14" i="1" a="1"/>
  <c r="AI14" i="1" s="1"/>
  <c r="CD25" i="1" a="1"/>
  <c r="CD25" i="1" s="1"/>
  <c r="AI22" i="7" a="1"/>
  <c r="AI22" i="7" s="1"/>
  <c r="CF17" i="1" a="1"/>
  <c r="CF17" i="1" s="1"/>
  <c r="CT14" i="11" a="1"/>
  <c r="CT14" i="11" s="1"/>
  <c r="BK18" i="11" a="1"/>
  <c r="BK18" i="11" s="1"/>
  <c r="BC19" i="6" a="1"/>
  <c r="BC19" i="6" s="1"/>
  <c r="AT21" i="11" a="1"/>
  <c r="AT21" i="11" s="1"/>
  <c r="BG25" i="1" a="1"/>
  <c r="BG25" i="1" s="1"/>
  <c r="BY20" i="1" a="1"/>
  <c r="BY20" i="1" s="1"/>
  <c r="AV21" i="11" a="1"/>
  <c r="AV21" i="11" s="1"/>
  <c r="CF15" i="1" a="1"/>
  <c r="CF15" i="1" s="1"/>
  <c r="AU22" i="1" a="1"/>
  <c r="AU22" i="1" s="1"/>
  <c r="BP14" i="1" a="1"/>
  <c r="BP14" i="1" s="1"/>
  <c r="CF14" i="7" a="1"/>
  <c r="CF14" i="7" s="1"/>
  <c r="AE24" i="1" a="1"/>
  <c r="AE24" i="1" s="1"/>
  <c r="AA23" i="1" a="1"/>
  <c r="AA23" i="1" s="1"/>
  <c r="BI15" i="11" a="1"/>
  <c r="BI15" i="11" s="1"/>
  <c r="R20" i="7" a="1"/>
  <c r="R20" i="7" s="1"/>
  <c r="BJ18" i="7" a="1"/>
  <c r="BJ18" i="7" s="1"/>
  <c r="AA16" i="1" a="1"/>
  <c r="AA16" i="1" s="1"/>
  <c r="BR20" i="1" a="1"/>
  <c r="BR20" i="1" s="1"/>
  <c r="BG14" i="11" a="1"/>
  <c r="BG14" i="11" s="1"/>
  <c r="BI17" i="11" a="1"/>
  <c r="BI17" i="11" s="1"/>
  <c r="BA19" i="1" a="1"/>
  <c r="BA19" i="1" s="1"/>
  <c r="AS21" i="1" a="1"/>
  <c r="AS21" i="1" s="1"/>
  <c r="CJ20" i="11" a="1"/>
  <c r="CJ20" i="11" s="1"/>
  <c r="CL14" i="11" a="1"/>
  <c r="CL14" i="11" s="1"/>
  <c r="BA10" i="11" a="1"/>
  <c r="BA10" i="11" s="1"/>
  <c r="BK24" i="11" a="1"/>
  <c r="BK24" i="11" s="1"/>
  <c r="BK19" i="1" a="1"/>
  <c r="BK19" i="1" s="1"/>
  <c r="AZ21" i="6" a="1"/>
  <c r="AZ21" i="6" s="1"/>
  <c r="CI14" i="6" a="1"/>
  <c r="CI14" i="6" s="1"/>
  <c r="CB22" i="7" a="1"/>
  <c r="CB22" i="7" s="1"/>
  <c r="CI19" i="11" a="1"/>
  <c r="CI19" i="11" s="1"/>
  <c r="CX15" i="6" a="1"/>
  <c r="CX15" i="6" s="1"/>
  <c r="BC25" i="7" a="1"/>
  <c r="BC25" i="7" s="1"/>
  <c r="CI9" i="6" a="1"/>
  <c r="CI9" i="6" s="1"/>
  <c r="CJ9" i="6" s="1"/>
  <c r="CY23" i="7" a="1"/>
  <c r="CY23" i="7" s="1"/>
  <c r="CB25" i="6" a="1"/>
  <c r="CB25" i="6" s="1"/>
  <c r="CR14" i="7" a="1"/>
  <c r="CR14" i="7" s="1"/>
  <c r="CT19" i="1" a="1"/>
  <c r="CT19" i="1" s="1"/>
  <c r="AL19" i="6" a="1"/>
  <c r="AL19" i="6" s="1"/>
  <c r="BA15" i="7" a="1"/>
  <c r="BA15" i="7" s="1"/>
  <c r="CS20" i="11" a="1"/>
  <c r="CS20" i="11" s="1"/>
  <c r="BQ19" i="7" a="1"/>
  <c r="BQ19" i="7" s="1"/>
  <c r="BI24" i="6" a="1"/>
  <c r="BI24" i="6" s="1"/>
  <c r="BR18" i="11" a="1"/>
  <c r="BR18" i="11" s="1"/>
  <c r="BY23" i="11" a="1"/>
  <c r="BY23" i="11" s="1"/>
  <c r="S15" i="7" a="1"/>
  <c r="S15" i="7" s="1"/>
  <c r="BG24" i="11" a="1"/>
  <c r="BG24" i="11" s="1"/>
  <c r="BO14" i="7" a="1"/>
  <c r="BO14" i="7" s="1"/>
  <c r="BJ25" i="6" a="1"/>
  <c r="BJ25" i="6" s="1"/>
  <c r="BG19" i="7" a="1"/>
  <c r="BG19" i="7" s="1"/>
  <c r="CY21" i="6" a="1"/>
  <c r="CY21" i="6" s="1"/>
  <c r="U22" i="7" a="1"/>
  <c r="U22" i="7" s="1"/>
  <c r="CK10" i="11" a="1"/>
  <c r="CK10" i="11" s="1"/>
  <c r="BU9" i="7" a="1"/>
  <c r="BU9" i="7" s="1"/>
  <c r="BV9" i="7" s="1"/>
  <c r="U17" i="6" a="1"/>
  <c r="U17" i="6" s="1"/>
  <c r="Q9" i="6" a="1"/>
  <c r="Q9" i="6" s="1"/>
  <c r="R9" i="6" s="1"/>
  <c r="CY19" i="7" a="1"/>
  <c r="CY19" i="7" s="1"/>
  <c r="BU9" i="6" a="1"/>
  <c r="BU9" i="6" s="1"/>
  <c r="BV9" i="6" s="1"/>
  <c r="CR21" i="1" a="1"/>
  <c r="CR21" i="1" s="1"/>
  <c r="BN19" i="7" a="1"/>
  <c r="BN19" i="7" s="1"/>
  <c r="BX15" i="11" a="1"/>
  <c r="BX15" i="11" s="1"/>
  <c r="AA21" i="6" a="1"/>
  <c r="AA21" i="6" s="1"/>
  <c r="CZ14" i="7" a="1"/>
  <c r="CZ14" i="7" s="1"/>
  <c r="BC20" i="11" a="1"/>
  <c r="BC20" i="11" s="1"/>
  <c r="BR23" i="7" a="1"/>
  <c r="BR23" i="7" s="1"/>
  <c r="AP19" i="6" a="1"/>
  <c r="AP19" i="6" s="1"/>
  <c r="Z25" i="7" a="1"/>
  <c r="Z25" i="7" s="1"/>
  <c r="BC24" i="11" a="1"/>
  <c r="BC24" i="11" s="1"/>
  <c r="CB21" i="7" a="1"/>
  <c r="CB21" i="7" s="1"/>
  <c r="BA22" i="11" a="1"/>
  <c r="BA22" i="11" s="1"/>
  <c r="CZ25" i="6" a="1"/>
  <c r="CZ25" i="6" s="1"/>
  <c r="CJ14" i="11" a="1"/>
  <c r="CJ14" i="11" s="1"/>
  <c r="CI24" i="7" a="1"/>
  <c r="CI24" i="7" s="1"/>
  <c r="S17" i="11" a="1"/>
  <c r="S17" i="11" s="1"/>
  <c r="BA20" i="6" a="1"/>
  <c r="BA20" i="6" s="1"/>
  <c r="CE21" i="11" a="1"/>
  <c r="CE21" i="11" s="1"/>
  <c r="BY23" i="7" a="1"/>
  <c r="BY23" i="7" s="1"/>
  <c r="AM22" i="11" a="1"/>
  <c r="AM22" i="11" s="1"/>
  <c r="CI16" i="6" a="1"/>
  <c r="CI16" i="6" s="1"/>
  <c r="CX24" i="7" a="1"/>
  <c r="CX24" i="7" s="1"/>
  <c r="BU17" i="11" a="1"/>
  <c r="BU17" i="11" s="1"/>
  <c r="AG20" i="11" a="1"/>
  <c r="AG20" i="11" s="1"/>
  <c r="AV15" i="6" a="1"/>
  <c r="AV15" i="6" s="1"/>
  <c r="AS23" i="7" a="1"/>
  <c r="AS23" i="7" s="1"/>
  <c r="AA15" i="6" a="1"/>
  <c r="AA15" i="6" s="1"/>
  <c r="BU19" i="6" a="1"/>
  <c r="BU19" i="6" s="1"/>
  <c r="CC24" i="11" a="1"/>
  <c r="CC24" i="11" s="1"/>
  <c r="AT18" i="6" a="1"/>
  <c r="AT18" i="6" s="1"/>
  <c r="CF16" i="7" a="1"/>
  <c r="CF16" i="7" s="1"/>
  <c r="AL21" i="6" a="1"/>
  <c r="AL21" i="6" s="1"/>
  <c r="AF22" i="7" a="1"/>
  <c r="AF22" i="7" s="1"/>
  <c r="CL25" i="11" a="1"/>
  <c r="CL25" i="11" s="1"/>
  <c r="U10" i="1" a="1"/>
  <c r="U10" i="1" s="1"/>
  <c r="X15" i="6" a="1"/>
  <c r="X15" i="6" s="1"/>
  <c r="Y23" i="7" a="1"/>
  <c r="Y23" i="7" s="1"/>
  <c r="BH19" i="7" a="1"/>
  <c r="BH19" i="7" s="1"/>
  <c r="T23" i="7" a="1"/>
  <c r="T23" i="7" s="1"/>
  <c r="BN19" i="6" a="1"/>
  <c r="BN19" i="6" s="1"/>
  <c r="CJ18" i="7" a="1"/>
  <c r="CJ18" i="7" s="1"/>
  <c r="BA25" i="7" a="1"/>
  <c r="BA25" i="7" s="1"/>
  <c r="U19" i="11" a="1"/>
  <c r="U19" i="11" s="1"/>
  <c r="CB16" i="6" a="1"/>
  <c r="CB16" i="6" s="1"/>
  <c r="AO19" i="6" a="1"/>
  <c r="AO19" i="6" s="1"/>
  <c r="BH25" i="11" a="1"/>
  <c r="BH25" i="11" s="1"/>
  <c r="Y21" i="6" a="1"/>
  <c r="Y21" i="6" s="1"/>
  <c r="BO17" i="7" a="1"/>
  <c r="BO17" i="7" s="1"/>
  <c r="CW21" i="1" a="1"/>
  <c r="CW21" i="1" s="1"/>
  <c r="AN14" i="11" a="1"/>
  <c r="AN14" i="11" s="1"/>
  <c r="U14" i="1" a="1"/>
  <c r="U14" i="1" s="1"/>
  <c r="AS23" i="1" a="1"/>
  <c r="AS23" i="1" s="1"/>
  <c r="CZ10" i="1" a="1"/>
  <c r="CZ10" i="1" s="1"/>
  <c r="BO10" i="11" a="1"/>
  <c r="BO10" i="11" s="1"/>
  <c r="BY14" i="6" a="1"/>
  <c r="BY14" i="6" s="1"/>
  <c r="CM21" i="6" a="1"/>
  <c r="CM21" i="6" s="1"/>
  <c r="CP22" i="1" a="1"/>
  <c r="CP22" i="1" s="1"/>
  <c r="BI25" i="1" a="1"/>
  <c r="BI25" i="1" s="1"/>
  <c r="CJ24" i="11" a="1"/>
  <c r="CJ24" i="11" s="1"/>
  <c r="CB18" i="1" a="1"/>
  <c r="CB18" i="1" s="1"/>
  <c r="R14" i="7" a="1"/>
  <c r="R14" i="7" s="1"/>
  <c r="CL18" i="1" a="1"/>
  <c r="CL18" i="1" s="1"/>
  <c r="S22" i="1" a="1"/>
  <c r="S22" i="1" s="1"/>
  <c r="CM14" i="11" a="1"/>
  <c r="CM14" i="11" s="1"/>
  <c r="AZ21" i="1" a="1"/>
  <c r="AZ21" i="1" s="1"/>
  <c r="AI25" i="1" a="1"/>
  <c r="AI25" i="1" s="1"/>
  <c r="BQ19" i="11" a="1"/>
  <c r="BQ19" i="11" s="1"/>
  <c r="AB14" i="11" a="1"/>
  <c r="AB14" i="11" s="1"/>
  <c r="Y10" i="11" a="1"/>
  <c r="Y10" i="11" s="1"/>
  <c r="BW15" i="1" a="1"/>
  <c r="BW15" i="1" s="1"/>
  <c r="CW17" i="6" a="1"/>
  <c r="CW17" i="6" s="1"/>
  <c r="BR10" i="1" a="1"/>
  <c r="BR10" i="1" s="1"/>
  <c r="Z22" i="11" a="1"/>
  <c r="Z22" i="11" s="1"/>
  <c r="CE16" i="1" a="1"/>
  <c r="CE16" i="1" s="1"/>
  <c r="CD15" i="7" a="1"/>
  <c r="CD15" i="7" s="1"/>
  <c r="AA18" i="1" a="1"/>
  <c r="AA18" i="1" s="1"/>
  <c r="AU20" i="1" a="1"/>
  <c r="AU20" i="1" s="1"/>
  <c r="CL25" i="1" a="1"/>
  <c r="CL25" i="1" s="1"/>
  <c r="CX10" i="11" a="1"/>
  <c r="CX10" i="11" s="1"/>
  <c r="S10" i="1" a="1"/>
  <c r="S10" i="1" s="1"/>
  <c r="U21" i="11" a="1"/>
  <c r="U21" i="11" s="1"/>
  <c r="AH17" i="1" a="1"/>
  <c r="AH17" i="1" s="1"/>
  <c r="BB15" i="1" a="1"/>
  <c r="BB15" i="1" s="1"/>
  <c r="T24" i="1" a="1"/>
  <c r="T24" i="1" s="1"/>
  <c r="CF25" i="7" a="1"/>
  <c r="CF25" i="7" s="1"/>
  <c r="BJ14" i="7" a="1"/>
  <c r="BJ14" i="7" s="1"/>
  <c r="BX16" i="11" a="1"/>
  <c r="BX16" i="11" s="1"/>
  <c r="AS17" i="1" a="1"/>
  <c r="AS17" i="1" s="1"/>
  <c r="BI18" i="1" a="1"/>
  <c r="BI18" i="1" s="1"/>
  <c r="AT14" i="11" a="1"/>
  <c r="AT14" i="11" s="1"/>
  <c r="U15" i="11" a="1"/>
  <c r="U15" i="11" s="1"/>
  <c r="AM10" i="1" a="1"/>
  <c r="AM10" i="1" s="1"/>
  <c r="AS18" i="11" a="1"/>
  <c r="AS18" i="11" s="1"/>
  <c r="CJ15" i="1" a="1"/>
  <c r="CJ15" i="1" s="1"/>
  <c r="BC15" i="6" a="1"/>
  <c r="BC15" i="6" s="1"/>
  <c r="AA22" i="1" a="1"/>
  <c r="AA22" i="1" s="1"/>
  <c r="Q14" i="1" a="1"/>
  <c r="Q14" i="1" s="1"/>
  <c r="AE23" i="1" a="1"/>
  <c r="AE23" i="1" s="1"/>
  <c r="AV22" i="1" a="1"/>
  <c r="AV22" i="1" s="1"/>
  <c r="BO22" i="1" a="1"/>
  <c r="BO22" i="1" s="1"/>
  <c r="BD23" i="1" a="1"/>
  <c r="BD23" i="1" s="1"/>
  <c r="AS10" i="1" a="1"/>
  <c r="AS10" i="1" s="1"/>
  <c r="BO20" i="11" a="1"/>
  <c r="BO20" i="11" s="1"/>
  <c r="CI15" i="11" a="1"/>
  <c r="CI15" i="11" s="1"/>
  <c r="AG20" i="1" a="1"/>
  <c r="AG20" i="1" s="1"/>
  <c r="BY22" i="6" a="1"/>
  <c r="BY22" i="6" s="1"/>
  <c r="BX23" i="1" a="1"/>
  <c r="BX23" i="1" s="1"/>
  <c r="BH24" i="1" a="1"/>
  <c r="BH24" i="1" s="1"/>
  <c r="AW14" i="7" a="1"/>
  <c r="AW14" i="7" s="1"/>
  <c r="CX21" i="6" a="1"/>
  <c r="CX21" i="6" s="1"/>
  <c r="DA21" i="7" a="1"/>
  <c r="DA21" i="7" s="1"/>
  <c r="CM21" i="11" a="1"/>
  <c r="CM21" i="11" s="1"/>
  <c r="CX25" i="11" a="1"/>
  <c r="CX25" i="11" s="1"/>
  <c r="BN21" i="6" a="1"/>
  <c r="BN21" i="6" s="1"/>
  <c r="BP16" i="11" a="1"/>
  <c r="BP16" i="11" s="1"/>
  <c r="BX10" i="7" a="1"/>
  <c r="BX10" i="7" s="1"/>
  <c r="AU25" i="1" a="1"/>
  <c r="AU25" i="1" s="1"/>
  <c r="CJ16" i="11" a="1"/>
  <c r="CJ16" i="11" s="1"/>
  <c r="CW22" i="7" a="1"/>
  <c r="CW22" i="7" s="1"/>
  <c r="AA18" i="11" a="1"/>
  <c r="AA18" i="11" s="1"/>
  <c r="BD23" i="6" a="1"/>
  <c r="BD23" i="6" s="1"/>
  <c r="BJ20" i="6" a="1"/>
  <c r="BJ20" i="6" s="1"/>
  <c r="CX10" i="7" a="1"/>
  <c r="CX10" i="7" s="1"/>
  <c r="R17" i="11" a="1"/>
  <c r="R17" i="11" s="1"/>
  <c r="BG25" i="7" a="1"/>
  <c r="BG25" i="7" s="1"/>
  <c r="AN21" i="6" a="1"/>
  <c r="AN21" i="6" s="1"/>
  <c r="BO16" i="7" a="1"/>
  <c r="BO16" i="7" s="1"/>
  <c r="CL10" i="7" a="1"/>
  <c r="CL10" i="7" s="1"/>
  <c r="CJ21" i="11" a="1"/>
  <c r="CJ21" i="11" s="1"/>
  <c r="BO14" i="6" a="1"/>
  <c r="BO14" i="6" s="1"/>
  <c r="BA19" i="11" a="1"/>
  <c r="BA19" i="11" s="1"/>
  <c r="BK17" i="6" a="1"/>
  <c r="BK17" i="6" s="1"/>
  <c r="CE22" i="6" a="1"/>
  <c r="CE22" i="6" s="1"/>
  <c r="BK15" i="7" a="1"/>
  <c r="BK15" i="7" s="1"/>
  <c r="CC14" i="11" a="1"/>
  <c r="CC14" i="11" s="1"/>
  <c r="BN23" i="7" a="1"/>
  <c r="BN23" i="7" s="1"/>
  <c r="CD22" i="1" a="1"/>
  <c r="CD22" i="1" s="1"/>
  <c r="BD19" i="7" a="1"/>
  <c r="BD19" i="7" s="1"/>
  <c r="AP21" i="11" a="1"/>
  <c r="AP21" i="11" s="1"/>
  <c r="AB20" i="11" a="1"/>
  <c r="AB20" i="11" s="1"/>
  <c r="BQ16" i="6" a="1"/>
  <c r="BQ16" i="6" s="1"/>
  <c r="BQ16" i="11" a="1"/>
  <c r="BQ16" i="11" s="1"/>
  <c r="U20" i="6" a="1"/>
  <c r="U20" i="6" s="1"/>
  <c r="AS24" i="7" a="1"/>
  <c r="AS24" i="7" s="1"/>
  <c r="BO24" i="11" a="1"/>
  <c r="BO24" i="11" s="1"/>
  <c r="T22" i="6" a="1"/>
  <c r="T22" i="6" s="1"/>
  <c r="U17" i="7" a="1"/>
  <c r="U17" i="7" s="1"/>
  <c r="Y18" i="6" a="1"/>
  <c r="Y18" i="6" s="1"/>
  <c r="X21" i="6" a="1"/>
  <c r="X21" i="6" s="1"/>
  <c r="BV19" i="7" a="1"/>
  <c r="BV19" i="7" s="1"/>
  <c r="CJ16" i="7" a="1"/>
  <c r="CJ16" i="7" s="1"/>
  <c r="CP9" i="6" a="1"/>
  <c r="CP9" i="6" s="1"/>
  <c r="CQ9" i="6" s="1"/>
  <c r="AO21" i="7" a="1"/>
  <c r="AO21" i="7" s="1"/>
  <c r="AV18" i="1" a="1"/>
  <c r="AV18" i="1" s="1"/>
  <c r="CZ10" i="7" a="1"/>
  <c r="CZ10" i="7" s="1"/>
  <c r="CS16" i="6" a="1"/>
  <c r="CS16" i="6" s="1"/>
  <c r="BW19" i="7" a="1"/>
  <c r="BW19" i="7" s="1"/>
  <c r="CC23" i="7" a="1"/>
  <c r="CC23" i="7" s="1"/>
  <c r="Y23" i="11" a="1"/>
  <c r="Y23" i="11" s="1"/>
  <c r="BA14" i="7" a="1"/>
  <c r="BA14" i="7" s="1"/>
  <c r="BK22" i="11" a="1"/>
  <c r="BK22" i="11" s="1"/>
  <c r="BP25" i="6" a="1"/>
  <c r="BP25" i="6" s="1"/>
  <c r="BU15" i="7" a="1"/>
  <c r="BU15" i="7" s="1"/>
  <c r="AL24" i="11" a="1"/>
  <c r="AL24" i="11" s="1"/>
  <c r="AZ17" i="7" a="1"/>
  <c r="AZ17" i="7" s="1"/>
  <c r="BI18" i="6" a="1"/>
  <c r="BI18" i="6" s="1"/>
  <c r="CI21" i="7" a="1"/>
  <c r="CI21" i="7" s="1"/>
  <c r="BW25" i="6" a="1"/>
  <c r="BW25" i="6" s="1"/>
  <c r="X18" i="6" a="1"/>
  <c r="X18" i="6" s="1"/>
  <c r="BU22" i="6" a="1"/>
  <c r="BU22" i="6" s="1"/>
  <c r="CT24" i="11" a="1"/>
  <c r="CT24" i="11" s="1"/>
  <c r="CM20" i="7" a="1"/>
  <c r="CM20" i="7" s="1"/>
  <c r="BR22" i="6" a="1"/>
  <c r="BR22" i="6" s="1"/>
  <c r="AL15" i="7" a="1"/>
  <c r="AL15" i="7" s="1"/>
  <c r="BD21" i="11" a="1"/>
  <c r="BD21" i="11" s="1"/>
  <c r="AV19" i="7" a="1"/>
  <c r="AV19" i="7" s="1"/>
  <c r="CL20" i="11" a="1"/>
  <c r="CL20" i="11" s="1"/>
  <c r="CL23" i="6" a="1"/>
  <c r="CL23" i="6" s="1"/>
  <c r="AE25" i="11" a="1"/>
  <c r="AE25" i="11" s="1"/>
  <c r="CY15" i="6" a="1"/>
  <c r="CY15" i="6" s="1"/>
  <c r="BV15" i="6" a="1"/>
  <c r="BV15" i="6" s="1"/>
  <c r="BO20" i="7" a="1"/>
  <c r="BO20" i="7" s="1"/>
  <c r="AA10" i="1" a="1"/>
  <c r="AA10" i="1" s="1"/>
  <c r="CM10" i="7" a="1"/>
  <c r="CM10" i="7" s="1"/>
  <c r="CF21" i="1" a="1"/>
  <c r="CF21" i="1" s="1"/>
  <c r="CD19" i="1" a="1"/>
  <c r="CD19" i="1" s="1"/>
  <c r="CC18" i="6" a="1"/>
  <c r="CC18" i="6" s="1"/>
  <c r="BI21" i="1" a="1"/>
  <c r="BI21" i="1" s="1"/>
  <c r="AZ25" i="1" a="1"/>
  <c r="AZ25" i="1" s="1"/>
  <c r="BD25" i="1" a="1"/>
  <c r="BD25" i="1" s="1"/>
  <c r="BU23" i="1" a="1"/>
  <c r="BU23" i="1" s="1"/>
  <c r="CC23" i="1" a="1"/>
  <c r="CC23" i="1" s="1"/>
  <c r="CD18" i="6" a="1"/>
  <c r="CD18" i="6" s="1"/>
  <c r="BK14" i="11" a="1"/>
  <c r="BK14" i="11" s="1"/>
  <c r="BC17" i="1" a="1"/>
  <c r="BC17" i="1" s="1"/>
  <c r="CJ21" i="1" a="1"/>
  <c r="CJ21" i="1" s="1"/>
  <c r="AO19" i="1" a="1"/>
  <c r="AO19" i="1" s="1"/>
  <c r="AZ14" i="11" a="1"/>
  <c r="AZ14" i="11" s="1"/>
  <c r="X21" i="1" a="1"/>
  <c r="X21" i="1" s="1"/>
  <c r="AN24" i="7" a="1"/>
  <c r="AN24" i="7" s="1"/>
  <c r="CK10" i="1" a="1"/>
  <c r="CK10" i="1" s="1"/>
  <c r="CW24" i="1" a="1"/>
  <c r="CW24" i="1" s="1"/>
  <c r="BQ23" i="1" a="1"/>
  <c r="BQ23" i="1" s="1"/>
  <c r="CS23" i="1" a="1"/>
  <c r="CS23" i="1" s="1"/>
  <c r="BC18" i="6" a="1"/>
  <c r="BC18" i="6" s="1"/>
  <c r="CP16" i="6" a="1"/>
  <c r="CP16" i="6" s="1"/>
  <c r="CS25" i="1" a="1"/>
  <c r="CS25" i="1" s="1"/>
  <c r="T14" i="1" a="1"/>
  <c r="T14" i="1" s="1"/>
  <c r="AG19" i="6" a="1"/>
  <c r="AG19" i="6" s="1"/>
  <c r="AZ17" i="1" a="1"/>
  <c r="AZ17" i="1" s="1"/>
  <c r="BK23" i="1" a="1"/>
  <c r="BK23" i="1" s="1"/>
  <c r="CF22" i="7" a="1"/>
  <c r="CF22" i="7" s="1"/>
  <c r="BU20" i="1" a="1"/>
  <c r="BU20" i="1" s="1"/>
  <c r="CE18" i="6" a="1"/>
  <c r="CE18" i="6" s="1"/>
  <c r="CR10" i="11" a="1"/>
  <c r="CR10" i="11" s="1"/>
  <c r="AO20" i="1" a="1"/>
  <c r="AO20" i="1" s="1"/>
  <c r="CS25" i="11" a="1"/>
  <c r="CS25" i="11" s="1"/>
  <c r="AH22" i="1" a="1"/>
  <c r="AH22" i="1" s="1"/>
  <c r="BJ15" i="11" a="1"/>
  <c r="BJ15" i="11" s="1"/>
  <c r="DA25" i="1" a="1"/>
  <c r="DA25" i="1" s="1"/>
  <c r="AW15" i="1" a="1"/>
  <c r="AW15" i="1" s="1"/>
  <c r="BU19" i="1" a="1"/>
  <c r="BU19" i="1" s="1"/>
  <c r="BB18" i="1" a="1"/>
  <c r="BB18" i="1" s="1"/>
  <c r="CE24" i="11" a="1"/>
  <c r="CE24" i="11" s="1"/>
  <c r="AW19" i="11" a="1"/>
  <c r="AW19" i="11" s="1"/>
  <c r="BY17" i="1" a="1"/>
  <c r="BY17" i="1" s="1"/>
  <c r="CI17" i="1" a="1"/>
  <c r="CI17" i="1" s="1"/>
  <c r="Z20" i="1" a="1"/>
  <c r="Z20" i="1" s="1"/>
  <c r="BU24" i="1" a="1"/>
  <c r="BU24" i="1" s="1"/>
  <c r="AN10" i="1" a="1"/>
  <c r="AN10" i="1" s="1"/>
  <c r="BK18" i="6" a="1"/>
  <c r="BK18" i="6" s="1"/>
  <c r="AP24" i="1" a="1"/>
  <c r="AP24" i="1" s="1"/>
  <c r="BU20" i="11" a="1"/>
  <c r="BU20" i="11" s="1"/>
  <c r="AW18" i="1" a="1"/>
  <c r="AW18" i="1" s="1"/>
  <c r="X24" i="1" a="1"/>
  <c r="X24" i="1" s="1"/>
  <c r="BJ16" i="7" a="1"/>
  <c r="BJ16" i="7" s="1"/>
  <c r="AS22" i="1" a="1"/>
  <c r="AS22" i="1" s="1"/>
  <c r="AF22" i="11" a="1"/>
  <c r="AF22" i="11" s="1"/>
  <c r="R21" i="7" a="1"/>
  <c r="R21" i="7" s="1"/>
  <c r="Z10" i="1" a="1"/>
  <c r="Z10" i="1" s="1"/>
  <c r="R22" i="7" a="1"/>
  <c r="R22" i="7" s="1"/>
  <c r="CM18" i="1" a="1"/>
  <c r="CM18" i="1" s="1"/>
  <c r="AB21" i="1" a="1"/>
  <c r="AB21" i="1" s="1"/>
  <c r="CW18" i="6" a="1"/>
  <c r="CW18" i="6" s="1"/>
  <c r="CP25" i="1" a="1"/>
  <c r="CP25" i="1" s="1"/>
  <c r="CM25" i="1" a="1"/>
  <c r="CM25" i="1" s="1"/>
  <c r="T23" i="11" a="1"/>
  <c r="T23" i="11" s="1"/>
  <c r="CE17" i="6" a="1"/>
  <c r="CE17" i="6" s="1"/>
  <c r="BJ19" i="6" a="1"/>
  <c r="BJ19" i="6" s="1"/>
  <c r="CP14" i="7" a="1"/>
  <c r="CP14" i="7" s="1"/>
  <c r="AI25" i="11" a="1"/>
  <c r="AI25" i="11" s="1"/>
  <c r="BK14" i="6" a="1"/>
  <c r="BK14" i="6" s="1"/>
  <c r="BG19" i="6" a="1"/>
  <c r="BG19" i="6" s="1"/>
  <c r="BR18" i="7" a="1"/>
  <c r="BR18" i="7" s="1"/>
  <c r="CT17" i="11" a="1"/>
  <c r="CT17" i="11" s="1"/>
  <c r="AV19" i="6" a="1"/>
  <c r="AV19" i="6" s="1"/>
  <c r="BN15" i="6" a="1"/>
  <c r="BN15" i="6" s="1"/>
  <c r="AT24" i="11" a="1"/>
  <c r="AT24" i="11" s="1"/>
  <c r="BO24" i="6" a="1"/>
  <c r="BO24" i="6" s="1"/>
  <c r="AB23" i="11" a="1"/>
  <c r="AB23" i="11" s="1"/>
  <c r="CC20" i="7" a="1"/>
  <c r="CC20" i="7" s="1"/>
  <c r="CL14" i="6" a="1"/>
  <c r="CL14" i="6" s="1"/>
  <c r="BQ15" i="7" a="1"/>
  <c r="BQ15" i="7" s="1"/>
  <c r="BD20" i="11" a="1"/>
  <c r="BD20" i="11" s="1"/>
  <c r="AL14" i="6" a="1"/>
  <c r="AL14" i="6" s="1"/>
  <c r="CD17" i="11" a="1"/>
  <c r="CD17" i="11" s="1"/>
  <c r="CR22" i="7" a="1"/>
  <c r="CR22" i="7" s="1"/>
  <c r="AO20" i="11" a="1"/>
  <c r="AO20" i="11" s="1"/>
  <c r="BC23" i="7" a="1"/>
  <c r="BC23" i="7" s="1"/>
  <c r="AZ16" i="11" a="1"/>
  <c r="AZ16" i="11" s="1"/>
  <c r="AU15" i="7" a="1"/>
  <c r="AU15" i="7" s="1"/>
  <c r="X10" i="11" a="1"/>
  <c r="X10" i="11" s="1"/>
  <c r="BV10" i="6" a="1"/>
  <c r="BV10" i="6" s="1"/>
  <c r="BG17" i="7" a="1"/>
  <c r="BG17" i="7" s="1"/>
  <c r="Q15" i="7" a="1"/>
  <c r="Q15" i="7" s="1"/>
  <c r="CS17" i="7" a="1"/>
  <c r="CS17" i="7" s="1"/>
  <c r="BB21" i="7" a="1"/>
  <c r="BB21" i="7" s="1"/>
  <c r="BV21" i="7" a="1"/>
  <c r="BV21" i="7" s="1"/>
  <c r="AN19" i="11" a="1"/>
  <c r="AN19" i="11" s="1"/>
  <c r="CX14" i="7" a="1"/>
  <c r="CX14" i="7" s="1"/>
  <c r="AL18" i="11" a="1"/>
  <c r="AL18" i="11" s="1"/>
  <c r="BU25" i="6" a="1"/>
  <c r="BU25" i="6" s="1"/>
  <c r="X20" i="6" a="1"/>
  <c r="X20" i="6" s="1"/>
  <c r="BY15" i="7" a="1"/>
  <c r="BY15" i="7" s="1"/>
  <c r="CB18" i="11" a="1"/>
  <c r="CB18" i="11" s="1"/>
  <c r="AE16" i="7" a="1"/>
  <c r="AE16" i="7" s="1"/>
  <c r="AO15" i="6" a="1"/>
  <c r="AO15" i="6" s="1"/>
  <c r="AI20" i="1" a="1"/>
  <c r="AI20" i="1" s="1"/>
  <c r="CC10" i="6" a="1"/>
  <c r="CC10" i="6" s="1"/>
  <c r="CW22" i="11" a="1"/>
  <c r="CW22" i="11" s="1"/>
  <c r="AE25" i="7" a="1"/>
  <c r="AE25" i="7" s="1"/>
  <c r="AF24" i="6" a="1"/>
  <c r="AF24" i="6" s="1"/>
  <c r="CI23" i="11" a="1"/>
  <c r="CI23" i="11" s="1"/>
  <c r="CI24" i="11" a="1"/>
  <c r="CI24" i="11" s="1"/>
  <c r="AT24" i="7" a="1"/>
  <c r="AT24" i="7" s="1"/>
  <c r="BW25" i="11" a="1"/>
  <c r="BW25" i="11" s="1"/>
  <c r="BO24" i="7" a="1"/>
  <c r="BO24" i="7" s="1"/>
  <c r="AV23" i="6" a="1"/>
  <c r="AV23" i="6" s="1"/>
  <c r="AF17" i="6" a="1"/>
  <c r="AF17" i="6" s="1"/>
  <c r="BQ25" i="7" a="1"/>
  <c r="BQ25" i="7" s="1"/>
  <c r="AT14" i="7" a="1"/>
  <c r="AT14" i="7" s="1"/>
  <c r="BG15" i="7" a="1"/>
  <c r="BG15" i="7" s="1"/>
  <c r="BA23" i="7" a="1"/>
  <c r="BA23" i="7" s="1"/>
  <c r="AM24" i="11" a="1"/>
  <c r="AM24" i="11" s="1"/>
  <c r="AP15" i="7" a="1"/>
  <c r="AP15" i="7" s="1"/>
  <c r="CI19" i="6" a="1"/>
  <c r="CI19" i="6" s="1"/>
  <c r="X16" i="6" a="1"/>
  <c r="X16" i="6" s="1"/>
  <c r="U20" i="7" a="1"/>
  <c r="U20" i="7" s="1"/>
  <c r="AM14" i="6" a="1"/>
  <c r="AM14" i="6" s="1"/>
  <c r="CS14" i="11" a="1"/>
  <c r="CS14" i="11" s="1"/>
  <c r="CQ15" i="11" a="1"/>
  <c r="CQ15" i="11" s="1"/>
  <c r="AA17" i="7" a="1"/>
  <c r="AA17" i="7" s="1"/>
  <c r="Q24" i="11" a="1"/>
  <c r="Q24" i="11" s="1"/>
  <c r="CB18" i="7" a="1"/>
  <c r="CB18" i="7" s="1"/>
  <c r="AU21" i="7" a="1"/>
  <c r="AU21" i="7" s="1"/>
  <c r="AS17" i="6" a="1"/>
  <c r="AS17" i="6" s="1"/>
  <c r="BG23" i="11" a="1"/>
  <c r="BG23" i="11" s="1"/>
  <c r="CZ23" i="1" a="1"/>
  <c r="CZ23" i="1" s="1"/>
  <c r="BN17" i="7" a="1"/>
  <c r="BN17" i="7" s="1"/>
  <c r="AF15" i="1" a="1"/>
  <c r="AF15" i="1" s="1"/>
  <c r="CD10" i="7" a="1"/>
  <c r="CD10" i="7" s="1"/>
  <c r="AN15" i="6" a="1"/>
  <c r="AN15" i="6" s="1"/>
  <c r="BH20" i="6" a="1"/>
  <c r="BH20" i="6" s="1"/>
  <c r="CE16" i="6" a="1"/>
  <c r="CE16" i="6" s="1"/>
  <c r="CW10" i="6" a="1"/>
  <c r="CW10" i="6" s="1"/>
  <c r="DA14" i="1" a="1"/>
  <c r="DA14" i="1" s="1"/>
  <c r="AH19" i="11" a="1"/>
  <c r="AH19" i="11" s="1"/>
  <c r="BG19" i="1" a="1"/>
  <c r="BG19" i="1" s="1"/>
  <c r="X14" i="11" a="1"/>
  <c r="X14" i="11" s="1"/>
  <c r="AZ16" i="1" a="1"/>
  <c r="AZ16" i="1" s="1"/>
  <c r="AT15" i="6" a="1"/>
  <c r="AT15" i="6" s="1"/>
  <c r="Z23" i="1" a="1"/>
  <c r="Z23" i="1" s="1"/>
  <c r="BV25" i="1" a="1"/>
  <c r="BV25" i="1" s="1"/>
  <c r="AG24" i="6" a="1"/>
  <c r="AG24" i="6" s="1"/>
  <c r="BN15" i="11" a="1"/>
  <c r="BN15" i="11" s="1"/>
  <c r="CP10" i="1" a="1"/>
  <c r="CP10" i="1" s="1"/>
  <c r="BA18" i="1" a="1"/>
  <c r="BA18" i="1" s="1"/>
  <c r="BK25" i="1" a="1"/>
  <c r="BK25" i="1" s="1"/>
  <c r="BX14" i="1" a="1"/>
  <c r="BX14" i="1" s="1"/>
  <c r="CK19" i="6" a="1"/>
  <c r="CK19" i="6" s="1"/>
  <c r="AN24" i="6" a="1"/>
  <c r="AN24" i="6" s="1"/>
  <c r="BC10" i="11" a="1"/>
  <c r="BC10" i="11" s="1"/>
  <c r="AZ19" i="1" a="1"/>
  <c r="AZ19" i="1" s="1"/>
  <c r="BJ17" i="1" a="1"/>
  <c r="BJ17" i="1" s="1"/>
  <c r="BY10" i="1" a="1"/>
  <c r="BY10" i="1" s="1"/>
  <c r="CZ19" i="1" a="1"/>
  <c r="CZ19" i="1" s="1"/>
  <c r="BJ20" i="1" a="1"/>
  <c r="BJ20" i="1" s="1"/>
  <c r="CI10" i="1" a="1"/>
  <c r="CI10" i="1" s="1"/>
  <c r="BJ17" i="7" a="1"/>
  <c r="BJ17" i="7" s="1"/>
  <c r="AM15" i="1" a="1"/>
  <c r="AM15" i="1" s="1"/>
  <c r="CZ14" i="1" a="1"/>
  <c r="CZ14" i="1" s="1"/>
  <c r="BY16" i="6" a="1"/>
  <c r="BY16" i="6" s="1"/>
  <c r="CD21" i="11" a="1"/>
  <c r="CD21" i="11" s="1"/>
  <c r="CD14" i="1" a="1"/>
  <c r="CD14" i="1" s="1"/>
  <c r="CL17" i="1" a="1"/>
  <c r="CL17" i="1" s="1"/>
  <c r="AB23" i="1" a="1"/>
  <c r="AB23" i="1" s="1"/>
  <c r="AM16" i="1" a="1"/>
  <c r="AM16" i="1" s="1"/>
  <c r="BP15" i="1" a="1"/>
  <c r="BP15" i="1" s="1"/>
  <c r="R19" i="7" a="1"/>
  <c r="R19" i="7" s="1"/>
  <c r="AP25" i="1" a="1"/>
  <c r="AP25" i="1" s="1"/>
  <c r="Q15" i="1" a="1"/>
  <c r="Q15" i="1" s="1"/>
  <c r="BD16" i="1" a="1"/>
  <c r="BD16" i="1" s="1"/>
  <c r="CB19" i="11" a="1"/>
  <c r="CB19" i="11" s="1"/>
  <c r="AG16" i="11" a="1"/>
  <c r="AG16" i="11" s="1"/>
  <c r="AU20" i="11" a="1"/>
  <c r="AU20" i="11" s="1"/>
  <c r="AV23" i="1" a="1"/>
  <c r="AV23" i="1" s="1"/>
  <c r="U19" i="1" a="1"/>
  <c r="U19" i="1" s="1"/>
  <c r="AB15" i="11" a="1"/>
  <c r="AB15" i="11" s="1"/>
  <c r="CF16" i="1" a="1"/>
  <c r="CF16" i="1" s="1"/>
  <c r="BB21" i="1" a="1"/>
  <c r="BB21" i="1" s="1"/>
  <c r="R14" i="1" a="1"/>
  <c r="R14" i="1" s="1"/>
  <c r="BV23" i="1" a="1"/>
  <c r="BV23" i="1" s="1"/>
  <c r="CB22" i="1" a="1"/>
  <c r="CB22" i="1" s="1"/>
  <c r="Q20" i="1" a="1"/>
  <c r="Q20" i="1" s="1"/>
  <c r="AF18" i="6" a="1"/>
  <c r="AF18" i="6" s="1"/>
  <c r="Z14" i="11" a="1"/>
  <c r="Z14" i="11" s="1"/>
  <c r="Q17" i="1" a="1"/>
  <c r="Q17" i="1" s="1"/>
  <c r="AT19" i="1" a="1"/>
  <c r="AT19" i="1" s="1"/>
  <c r="T23" i="1" a="1"/>
  <c r="T23" i="1" s="1"/>
  <c r="BN14" i="11" a="1"/>
  <c r="BN14" i="11" s="1"/>
  <c r="BN19" i="1" a="1"/>
  <c r="BN19" i="1" s="1"/>
  <c r="AP24" i="7" a="1"/>
  <c r="AP24" i="7" s="1"/>
  <c r="AL23" i="11" a="1"/>
  <c r="AL23" i="11" s="1"/>
  <c r="X25" i="7" a="1"/>
  <c r="X25" i="7" s="1"/>
  <c r="Q23" i="11" a="1"/>
  <c r="Q23" i="11" s="1"/>
  <c r="AV10" i="6" a="1"/>
  <c r="AV10" i="6" s="1"/>
  <c r="AW14" i="1" a="1"/>
  <c r="AW14" i="1" s="1"/>
  <c r="CS18" i="11" a="1"/>
  <c r="CS18" i="11" s="1"/>
  <c r="AS10" i="7" a="1"/>
  <c r="AS10" i="7" s="1"/>
  <c r="CR25" i="6" a="1"/>
  <c r="CR25" i="6" s="1"/>
  <c r="BX14" i="6" a="1"/>
  <c r="BX14" i="6" s="1"/>
  <c r="Z16" i="6" a="1"/>
  <c r="Z16" i="6" s="1"/>
  <c r="CL14" i="7" a="1"/>
  <c r="CL14" i="7" s="1"/>
  <c r="AH19" i="6" a="1"/>
  <c r="AH19" i="6" s="1"/>
  <c r="CW23" i="7" a="1"/>
  <c r="CW23" i="7" s="1"/>
  <c r="BW21" i="6" a="1"/>
  <c r="BW21" i="6" s="1"/>
  <c r="AE9" i="7" a="1"/>
  <c r="AE9" i="7" s="1"/>
  <c r="AF9" i="7" s="1"/>
  <c r="BJ23" i="11" a="1"/>
  <c r="BJ23" i="11" s="1"/>
  <c r="BW23" i="11" a="1"/>
  <c r="BW23" i="11" s="1"/>
  <c r="AO17" i="11" a="1"/>
  <c r="AO17" i="11" s="1"/>
  <c r="BV14" i="7" a="1"/>
  <c r="BV14" i="7" s="1"/>
  <c r="BO18" i="11" a="1"/>
  <c r="BO18" i="11" s="1"/>
  <c r="BX24" i="6" a="1"/>
  <c r="BX24" i="6" s="1"/>
  <c r="AW24" i="6" a="1"/>
  <c r="AW24" i="6" s="1"/>
  <c r="AB22" i="7" a="1"/>
  <c r="AB22" i="7" s="1"/>
  <c r="CX25" i="7" a="1"/>
  <c r="CX25" i="7" s="1"/>
  <c r="BH18" i="1" a="1"/>
  <c r="BH18" i="1" s="1"/>
  <c r="CM16" i="6" a="1"/>
  <c r="CM16" i="6" s="1"/>
  <c r="CY25" i="6" a="1"/>
  <c r="CY25" i="6" s="1"/>
  <c r="CM24" i="6" a="1"/>
  <c r="CM24" i="6" s="1"/>
  <c r="AB25" i="6" a="1"/>
  <c r="AB25" i="6" s="1"/>
  <c r="CX20" i="11" a="1"/>
  <c r="CX20" i="11" s="1"/>
  <c r="CX20" i="7" a="1"/>
  <c r="CX20" i="7" s="1"/>
  <c r="BB19" i="11" a="1"/>
  <c r="BB19" i="11" s="1"/>
  <c r="AP14" i="7" a="1"/>
  <c r="AP14" i="7" s="1"/>
  <c r="CX25" i="6" a="1"/>
  <c r="CX25" i="6" s="1"/>
  <c r="CW19" i="7" a="1"/>
  <c r="CW19" i="7" s="1"/>
  <c r="BW14" i="11" a="1"/>
  <c r="BW14" i="11" s="1"/>
  <c r="BA24" i="7" a="1"/>
  <c r="BA24" i="7" s="1"/>
  <c r="CE18" i="1" a="1"/>
  <c r="CE18" i="1" s="1"/>
  <c r="CT17" i="7" a="1"/>
  <c r="CT17" i="7" s="1"/>
  <c r="AS14" i="6" a="1"/>
  <c r="AS14" i="6" s="1"/>
  <c r="CQ10" i="6" a="1"/>
  <c r="CQ10" i="6" s="1"/>
  <c r="AO17" i="1" a="1"/>
  <c r="AO17" i="1" s="1"/>
  <c r="T21" i="11" a="1"/>
  <c r="T21" i="11" s="1"/>
  <c r="CJ18" i="6" a="1"/>
  <c r="CJ18" i="6" s="1"/>
  <c r="AH14" i="6" a="1"/>
  <c r="AH14" i="6" s="1"/>
  <c r="CL18" i="7" a="1"/>
  <c r="CL18" i="7" s="1"/>
  <c r="AI23" i="11" a="1"/>
  <c r="AI23" i="11" s="1"/>
  <c r="CM25" i="7" a="1"/>
  <c r="CM25" i="7" s="1"/>
  <c r="AT23" i="6" a="1"/>
  <c r="AT23" i="6" s="1"/>
  <c r="CD20" i="6" a="1"/>
  <c r="CD20" i="6" s="1"/>
  <c r="BD15" i="11" a="1"/>
  <c r="BD15" i="11" s="1"/>
  <c r="BB24" i="6" a="1"/>
  <c r="BB24" i="6" s="1"/>
  <c r="AS25" i="11" a="1"/>
  <c r="AS25" i="11" s="1"/>
  <c r="AW23" i="7" a="1"/>
  <c r="AW23" i="7" s="1"/>
  <c r="Y18" i="11" a="1"/>
  <c r="Y18" i="11" s="1"/>
  <c r="AU10" i="6" a="1"/>
  <c r="AU10" i="6" s="1"/>
  <c r="CL24" i="11" a="1"/>
  <c r="CL24" i="11" s="1"/>
  <c r="CE23" i="7" a="1"/>
  <c r="CE23" i="7" s="1"/>
  <c r="DA18" i="11" a="1"/>
  <c r="DA18" i="11" s="1"/>
  <c r="Y17" i="7" a="1"/>
  <c r="Y17" i="7" s="1"/>
  <c r="BP24" i="11" a="1"/>
  <c r="BP24" i="11" s="1"/>
  <c r="AE23" i="7" a="1"/>
  <c r="AE23" i="7" s="1"/>
  <c r="CY25" i="7" a="1"/>
  <c r="CY25" i="7" s="1"/>
  <c r="CT21" i="7" a="1"/>
  <c r="CT21" i="7" s="1"/>
  <c r="CT16" i="6" a="1"/>
  <c r="CT16" i="6" s="1"/>
  <c r="BR22" i="7" a="1"/>
  <c r="BR22" i="7" s="1"/>
  <c r="BY16" i="11" a="1"/>
  <c r="BY16" i="11" s="1"/>
  <c r="CT21" i="6" a="1"/>
  <c r="CT21" i="6" s="1"/>
  <c r="AI25" i="7" a="1"/>
  <c r="AI25" i="7" s="1"/>
  <c r="CP21" i="11" a="1"/>
  <c r="CP21" i="11" s="1"/>
  <c r="CX18" i="7" a="1"/>
  <c r="CX18" i="7" s="1"/>
  <c r="AI20" i="11" a="1"/>
  <c r="AI20" i="11" s="1"/>
  <c r="AP18" i="7" a="1"/>
  <c r="AP18" i="7" s="1"/>
  <c r="CB16" i="11" a="1"/>
  <c r="CB16" i="11" s="1"/>
  <c r="S14" i="7" a="1"/>
  <c r="S14" i="7" s="1"/>
  <c r="BJ18" i="11" a="1"/>
  <c r="BJ18" i="11" s="1"/>
  <c r="CK23" i="6" a="1"/>
  <c r="CK23" i="6" s="1"/>
  <c r="BQ17" i="1" a="1"/>
  <c r="BQ17" i="1" s="1"/>
  <c r="CZ17" i="1" a="1"/>
  <c r="CZ17" i="1" s="1"/>
  <c r="Z18" i="1" a="1"/>
  <c r="Z18" i="1" s="1"/>
  <c r="AU15" i="1" a="1"/>
  <c r="AU15" i="1" s="1"/>
  <c r="R16" i="1" a="1"/>
  <c r="R16" i="1" s="1"/>
  <c r="DA20" i="11" a="1"/>
  <c r="DA20" i="11" s="1"/>
  <c r="CC19" i="1" a="1"/>
  <c r="CC19" i="1" s="1"/>
  <c r="CT21" i="1" a="1"/>
  <c r="CT21" i="1" s="1"/>
  <c r="CJ25" i="1" a="1"/>
  <c r="CJ25" i="1" s="1"/>
  <c r="BN23" i="1" a="1"/>
  <c r="BN23" i="1" s="1"/>
  <c r="AE15" i="1" a="1"/>
  <c r="AE15" i="1" s="1"/>
  <c r="CT14" i="1" a="1"/>
  <c r="CT14" i="1" s="1"/>
  <c r="CQ23" i="1" a="1"/>
  <c r="CQ23" i="1" s="1"/>
  <c r="BH16" i="1" a="1"/>
  <c r="BH16" i="1" s="1"/>
  <c r="AV19" i="1" a="1"/>
  <c r="AV19" i="1" s="1"/>
  <c r="BN17" i="1" a="1"/>
  <c r="BN17" i="1" s="1"/>
  <c r="CM10" i="11" a="1"/>
  <c r="CM10" i="11" s="1"/>
  <c r="AN20" i="1" a="1"/>
  <c r="AN20" i="1" s="1"/>
  <c r="CS10" i="1" a="1"/>
  <c r="CS10" i="1" s="1"/>
  <c r="CK17" i="11" a="1"/>
  <c r="CK17" i="11" s="1"/>
  <c r="AL22" i="11" a="1"/>
  <c r="AL22" i="11" s="1"/>
  <c r="Q10" i="1" a="1"/>
  <c r="Q10" i="1" s="1"/>
  <c r="CS14" i="1" a="1"/>
  <c r="CS14" i="1" s="1"/>
  <c r="CT16" i="1" a="1"/>
  <c r="CT16" i="1" s="1"/>
  <c r="AO22" i="1" a="1"/>
  <c r="AO22" i="1" s="1"/>
  <c r="BH19" i="1" a="1"/>
  <c r="BH19" i="1" s="1"/>
  <c r="T10" i="11" a="1"/>
  <c r="T10" i="11" s="1"/>
  <c r="T16" i="1" a="1"/>
  <c r="T16" i="1" s="1"/>
  <c r="AG10" i="11" a="1"/>
  <c r="AG10" i="11" s="1"/>
  <c r="AW22" i="1" a="1"/>
  <c r="AW22" i="1" s="1"/>
  <c r="AZ10" i="1" a="1"/>
  <c r="AZ10" i="1" s="1"/>
  <c r="AN25" i="11" a="1"/>
  <c r="AN25" i="11" s="1"/>
  <c r="BY19" i="6" a="1"/>
  <c r="BY19" i="6" s="1"/>
  <c r="AM10" i="11" a="1"/>
  <c r="AM10" i="11" s="1"/>
  <c r="BG10" i="1" a="1"/>
  <c r="BG10" i="1" s="1"/>
  <c r="DA19" i="6" a="1"/>
  <c r="DA19" i="6" s="1"/>
  <c r="BQ18" i="1" a="1"/>
  <c r="BQ18" i="1" s="1"/>
  <c r="X20" i="1" a="1"/>
  <c r="X20" i="1" s="1"/>
  <c r="CF17" i="7" a="1"/>
  <c r="CF17" i="7" s="1"/>
  <c r="BR19" i="1" a="1"/>
  <c r="BR19" i="1" s="1"/>
  <c r="CR18" i="1" a="1"/>
  <c r="CR18" i="1" s="1"/>
  <c r="AG17" i="6" a="1"/>
  <c r="AG17" i="6" s="1"/>
  <c r="AI24" i="11" a="1"/>
  <c r="AI24" i="11" s="1"/>
  <c r="AG21" i="1" a="1"/>
  <c r="AG21" i="1" s="1"/>
  <c r="R18" i="7" a="1"/>
  <c r="R18" i="7" s="1"/>
  <c r="Z15" i="11" a="1"/>
  <c r="Z15" i="11" s="1"/>
  <c r="BH21" i="1" a="1"/>
  <c r="BH21" i="1" s="1"/>
  <c r="R10" i="11" a="1"/>
  <c r="R10" i="11" s="1"/>
  <c r="BB18" i="6" a="1"/>
  <c r="BB18" i="6" s="1"/>
  <c r="R14" i="11" a="1"/>
  <c r="R14" i="11" s="1"/>
  <c r="AN15" i="1" a="1"/>
  <c r="AN15" i="1" s="1"/>
  <c r="AL23" i="1" a="1"/>
  <c r="AL23" i="1" s="1"/>
  <c r="AL20" i="1" a="1"/>
  <c r="AL20" i="1" s="1"/>
  <c r="Q14" i="11" a="1"/>
  <c r="Q14" i="11" s="1"/>
  <c r="T15" i="1" a="1"/>
  <c r="T15" i="1" s="1"/>
  <c r="R18" i="1" a="1"/>
  <c r="R18" i="1" s="1"/>
  <c r="BY20" i="6" a="1"/>
  <c r="BY20" i="6" s="1"/>
  <c r="AG25" i="11" a="1"/>
  <c r="AG25" i="11" s="1"/>
  <c r="BX15" i="1" a="1"/>
  <c r="BX15" i="1" s="1"/>
  <c r="AT24" i="1" a="1"/>
  <c r="AT24" i="1" s="1"/>
  <c r="BQ17" i="11" a="1"/>
  <c r="BQ17" i="11" s="1"/>
  <c r="AA20" i="1" a="1"/>
  <c r="AA20" i="1" s="1"/>
  <c r="CX22" i="1" a="1"/>
  <c r="CX22" i="1" s="1"/>
  <c r="AN23" i="11" a="1"/>
  <c r="AN23" i="11" s="1"/>
  <c r="AS19" i="1" a="1"/>
  <c r="AS19" i="1" s="1"/>
  <c r="U10" i="7" a="1"/>
  <c r="U10" i="7" s="1"/>
  <c r="BI22" i="11" a="1"/>
  <c r="BI22" i="11" s="1"/>
  <c r="CR22" i="6" a="1"/>
  <c r="CR22" i="6" s="1"/>
  <c r="AO22" i="6" a="1"/>
  <c r="AO22" i="6" s="1"/>
  <c r="T25" i="11" a="1"/>
  <c r="T25" i="11" s="1"/>
  <c r="CY14" i="1" a="1"/>
  <c r="CY14" i="1" s="1"/>
  <c r="CI10" i="7" a="1"/>
  <c r="CI10" i="7" s="1"/>
  <c r="BB20" i="6" a="1"/>
  <c r="BB20" i="6" s="1"/>
  <c r="X22" i="6" a="1"/>
  <c r="X22" i="6" s="1"/>
  <c r="T17" i="6" a="1"/>
  <c r="T17" i="6" s="1"/>
  <c r="BG22" i="6" a="1"/>
  <c r="BG22" i="6" s="1"/>
  <c r="R22" i="6" a="1"/>
  <c r="R22" i="6" s="1"/>
  <c r="AZ24" i="7" a="1"/>
  <c r="AZ24" i="7" s="1"/>
  <c r="AM25" i="7" a="1"/>
  <c r="AM25" i="7" s="1"/>
  <c r="CX23" i="7" a="1"/>
  <c r="CX23" i="7" s="1"/>
  <c r="AA24" i="6" a="1"/>
  <c r="AA24" i="6" s="1"/>
  <c r="AB21" i="7" a="1"/>
  <c r="AB21" i="7" s="1"/>
  <c r="CP16" i="7" a="1"/>
  <c r="CP16" i="7" s="1"/>
  <c r="AB24" i="6" a="1"/>
  <c r="AB24" i="6" s="1"/>
  <c r="AT15" i="1" a="1"/>
  <c r="AT15" i="1" s="1"/>
  <c r="AB25" i="7" a="1"/>
  <c r="AB25" i="7" s="1"/>
  <c r="T18" i="11" a="1"/>
  <c r="T18" i="11" s="1"/>
  <c r="R22" i="11" a="1"/>
  <c r="R22" i="11" s="1"/>
  <c r="AU14" i="6" a="1"/>
  <c r="AU14" i="6" s="1"/>
  <c r="CQ16" i="7" a="1"/>
  <c r="CQ16" i="7" s="1"/>
  <c r="CT20" i="11" a="1"/>
  <c r="CT20" i="11" s="1"/>
  <c r="Q23" i="7" a="1"/>
  <c r="Q23" i="7" s="1"/>
  <c r="S21" i="6" a="1"/>
  <c r="S21" i="6" s="1"/>
  <c r="CK15" i="7" a="1"/>
  <c r="CK15" i="7" s="1"/>
  <c r="AA16" i="11" a="1"/>
  <c r="AA16" i="11" s="1"/>
  <c r="Z22" i="7" a="1"/>
  <c r="Z22" i="7" s="1"/>
  <c r="BI25" i="11" a="1"/>
  <c r="BI25" i="11" s="1"/>
  <c r="X9" i="7" a="1"/>
  <c r="X9" i="7" s="1"/>
  <c r="Y9" i="7" s="1"/>
  <c r="AF17" i="11" a="1"/>
  <c r="AF17" i="11" s="1"/>
  <c r="AZ10" i="6" a="1"/>
  <c r="AZ10" i="6" s="1"/>
  <c r="CF22" i="6" a="1"/>
  <c r="CF22" i="6" s="1"/>
  <c r="CK16" i="6" a="1"/>
  <c r="CK16" i="6" s="1"/>
  <c r="CP15" i="11" a="1"/>
  <c r="CP15" i="11" s="1"/>
  <c r="AP23" i="7" a="1"/>
  <c r="AP23" i="7" s="1"/>
  <c r="DA16" i="7" a="1"/>
  <c r="DA16" i="7" s="1"/>
  <c r="T19" i="1" a="1"/>
  <c r="T19" i="1" s="1"/>
  <c r="CY15" i="11" a="1"/>
  <c r="CY15" i="11" s="1"/>
  <c r="CY16" i="7" a="1"/>
  <c r="CY16" i="7" s="1"/>
  <c r="AM24" i="6" a="1"/>
  <c r="AM24" i="6" s="1"/>
  <c r="AE14" i="7" a="1"/>
  <c r="AE14" i="7" s="1"/>
  <c r="AF20" i="6" a="1"/>
  <c r="AF20" i="6" s="1"/>
  <c r="Y25" i="6" a="1"/>
  <c r="Y25" i="6" s="1"/>
  <c r="AI16" i="6" a="1"/>
  <c r="AI16" i="6" s="1"/>
  <c r="BK10" i="6" a="1"/>
  <c r="BK10" i="6" s="1"/>
  <c r="BV14" i="11" a="1"/>
  <c r="BV14" i="11" s="1"/>
  <c r="CY19" i="6" a="1"/>
  <c r="CY19" i="6" s="1"/>
  <c r="BD10" i="6" a="1"/>
  <c r="BD10" i="6" s="1"/>
  <c r="BN24" i="7" a="1"/>
  <c r="BN24" i="7" s="1"/>
  <c r="Z18" i="6" a="1"/>
  <c r="Z18" i="6" s="1"/>
  <c r="BV17" i="6" a="1"/>
  <c r="BV17" i="6" s="1"/>
  <c r="BK23" i="7" a="1"/>
  <c r="BK23" i="7" s="1"/>
  <c r="BK25" i="6" a="1"/>
  <c r="BK25" i="6" s="1"/>
  <c r="CZ15" i="6" a="1"/>
  <c r="CZ15" i="6" s="1"/>
  <c r="CE22" i="7" a="1"/>
  <c r="CE22" i="7" s="1"/>
  <c r="BJ16" i="6" a="1"/>
  <c r="BJ16" i="6" s="1"/>
  <c r="CD14" i="7" a="1"/>
  <c r="CD14" i="7" s="1"/>
  <c r="AI15" i="7" a="1"/>
  <c r="AI15" i="7" s="1"/>
  <c r="CX21" i="11" a="1"/>
  <c r="CX21" i="11" s="1"/>
  <c r="CB20" i="7" a="1"/>
  <c r="CB20" i="7" s="1"/>
  <c r="CQ15" i="1" a="1"/>
  <c r="CQ15" i="1" s="1"/>
  <c r="AW15" i="6" a="1"/>
  <c r="AW15" i="6" s="1"/>
  <c r="CF10" i="6" a="1"/>
  <c r="CF10" i="6" s="1"/>
  <c r="AV20" i="6" a="1"/>
  <c r="AV20" i="6" s="1"/>
  <c r="AF19" i="6" a="1"/>
  <c r="AF19" i="6" s="1"/>
  <c r="BD10" i="7" a="1"/>
  <c r="BD10" i="7" s="1"/>
  <c r="AV22" i="11" a="1"/>
  <c r="AV22" i="11" s="1"/>
  <c r="BG18" i="7" a="1"/>
  <c r="BG18" i="7" s="1"/>
  <c r="BY16" i="7" a="1"/>
  <c r="BY16" i="7" s="1"/>
  <c r="BN20" i="7" a="1"/>
  <c r="BN20" i="7" s="1"/>
  <c r="BY10" i="6" a="1"/>
  <c r="BY10" i="6" s="1"/>
  <c r="X14" i="6" a="1"/>
  <c r="X14" i="6" s="1"/>
  <c r="AA14" i="11" a="1"/>
  <c r="AA14" i="11" s="1"/>
  <c r="CZ14" i="11" a="1"/>
  <c r="CZ14" i="11" s="1"/>
  <c r="CX24" i="1" a="1"/>
  <c r="CX24" i="1" s="1"/>
  <c r="BG18" i="1" a="1"/>
  <c r="BG18" i="1" s="1"/>
  <c r="CX25" i="1" a="1"/>
  <c r="CX25" i="1" s="1"/>
  <c r="R25" i="11" a="1"/>
  <c r="R25" i="11" s="1"/>
  <c r="BA20" i="1" a="1"/>
  <c r="BA20" i="1" s="1"/>
  <c r="BB15" i="6" a="1"/>
  <c r="BB15" i="6" s="1"/>
  <c r="CY20" i="1" a="1"/>
  <c r="CY20" i="1" s="1"/>
  <c r="CF25" i="1" a="1"/>
  <c r="CF25" i="1" s="1"/>
  <c r="Z24" i="1" a="1"/>
  <c r="Z24" i="1" s="1"/>
  <c r="BR25" i="1" a="1"/>
  <c r="BR25" i="1" s="1"/>
  <c r="BD17" i="1" a="1"/>
  <c r="BD17" i="1" s="1"/>
  <c r="AT22" i="1" a="1"/>
  <c r="AT22" i="1" s="1"/>
  <c r="AG18" i="6" a="1"/>
  <c r="AG18" i="6" s="1"/>
  <c r="BB17" i="1" a="1"/>
  <c r="BB17" i="1" s="1"/>
  <c r="CJ16" i="1" a="1"/>
  <c r="CJ16" i="1" s="1"/>
  <c r="BI10" i="1" a="1"/>
  <c r="BI10" i="1" s="1"/>
  <c r="BK15" i="11" a="1"/>
  <c r="BK15" i="11" s="1"/>
  <c r="CD10" i="1" a="1"/>
  <c r="CD10" i="1" s="1"/>
  <c r="BY15" i="1" a="1"/>
  <c r="BY15" i="1" s="1"/>
  <c r="AM14" i="1" a="1"/>
  <c r="AM14" i="1" s="1"/>
  <c r="BN24" i="1" a="1"/>
  <c r="BN24" i="1" s="1"/>
  <c r="Y14" i="11" a="1"/>
  <c r="Y14" i="11" s="1"/>
  <c r="CD23" i="6" a="1"/>
  <c r="CD23" i="6" s="1"/>
  <c r="CP16" i="1" a="1"/>
  <c r="CP16" i="1" s="1"/>
  <c r="R21" i="1" a="1"/>
  <c r="R21" i="1" s="1"/>
  <c r="AE18" i="1" a="1"/>
  <c r="AE18" i="1" s="1"/>
  <c r="BK22" i="1" a="1"/>
  <c r="BK22" i="1" s="1"/>
  <c r="CE24" i="1" a="1"/>
  <c r="CE24" i="1" s="1"/>
  <c r="CC20" i="1" a="1"/>
  <c r="CC20" i="1" s="1"/>
  <c r="CQ21" i="11" a="1"/>
  <c r="CQ21" i="11" s="1"/>
  <c r="AH14" i="11" a="1"/>
  <c r="AH14" i="11" s="1"/>
  <c r="AW14" i="11" a="1"/>
  <c r="AW14" i="11" s="1"/>
  <c r="AH15" i="1" a="1"/>
  <c r="AH15" i="1" s="1"/>
  <c r="BB18" i="11" a="1"/>
  <c r="BB18" i="11" s="1"/>
  <c r="CI24" i="1" a="1"/>
  <c r="CI24" i="1" s="1"/>
  <c r="DA15" i="11" a="1"/>
  <c r="DA15" i="11" s="1"/>
  <c r="AH18" i="1" a="1"/>
  <c r="AH18" i="1" s="1"/>
  <c r="CW14" i="1" a="1"/>
  <c r="CW14" i="1" s="1"/>
  <c r="BK10" i="11" a="1"/>
  <c r="BK10" i="11" s="1"/>
  <c r="AG22" i="6" a="1"/>
  <c r="AG22" i="6" s="1"/>
  <c r="CY23" i="1" a="1"/>
  <c r="CY23" i="1" s="1"/>
  <c r="BD14" i="11" a="1"/>
  <c r="BD14" i="11" s="1"/>
  <c r="BO25" i="1" a="1"/>
  <c r="BO25" i="1" s="1"/>
  <c r="BO23" i="1" a="1"/>
  <c r="BO23" i="1" s="1"/>
  <c r="BD25" i="6" a="1"/>
  <c r="BD25" i="6" s="1"/>
  <c r="BC21" i="1" a="1"/>
  <c r="BC21" i="1" s="1"/>
  <c r="CF10" i="11" a="1"/>
  <c r="CF10" i="11" s="1"/>
  <c r="CF21" i="11" a="1"/>
  <c r="CF21" i="11" s="1"/>
  <c r="CP17" i="1" a="1"/>
  <c r="CP17" i="1" s="1"/>
  <c r="BR23" i="1" a="1"/>
  <c r="BR23" i="1" s="1"/>
  <c r="AH21" i="1" a="1"/>
  <c r="AH21" i="1" s="1"/>
  <c r="BB22" i="1" a="1"/>
  <c r="BB22" i="1" s="1"/>
  <c r="BJ18" i="1" a="1"/>
  <c r="BJ18" i="1" s="1"/>
  <c r="CB20" i="1" a="1"/>
  <c r="CB20" i="1" s="1"/>
  <c r="CI25" i="7" a="1"/>
  <c r="CI25" i="7" s="1"/>
  <c r="Y24" i="11" a="1"/>
  <c r="Y24" i="11" s="1"/>
  <c r="DA22" i="6" a="1"/>
  <c r="DA22" i="6" s="1"/>
  <c r="CI25" i="11" a="1"/>
  <c r="CI25" i="11" s="1"/>
  <c r="CT19" i="7" a="1"/>
  <c r="CT19" i="7" s="1"/>
  <c r="CF18" i="11" a="1"/>
  <c r="CF18" i="11" s="1"/>
  <c r="AE21" i="11" a="1"/>
  <c r="AE21" i="11" s="1"/>
  <c r="DA16" i="1" a="1"/>
  <c r="DA16" i="1" s="1"/>
  <c r="BV14" i="6" a="1"/>
  <c r="BV14" i="6" s="1"/>
  <c r="CI21" i="11" a="1"/>
  <c r="CI21" i="11" s="1"/>
  <c r="AW17" i="11" a="1"/>
  <c r="AW17" i="11" s="1"/>
  <c r="AZ9" i="6" a="1"/>
  <c r="AZ9" i="6" s="1"/>
  <c r="BA9" i="6" s="1"/>
  <c r="AL15" i="11" a="1"/>
  <c r="AL15" i="11" s="1"/>
  <c r="BP18" i="7" a="1"/>
  <c r="BP18" i="7" s="1"/>
  <c r="BP17" i="11" a="1"/>
  <c r="BP17" i="11" s="1"/>
  <c r="U19" i="7" a="1"/>
  <c r="U19" i="7" s="1"/>
  <c r="AI21" i="7" a="1"/>
  <c r="AI21" i="7" s="1"/>
  <c r="AO20" i="6" a="1"/>
  <c r="AO20" i="6" s="1"/>
  <c r="CY20" i="7" a="1"/>
  <c r="CY20" i="7" s="1"/>
  <c r="X16" i="7" a="1"/>
  <c r="X16" i="7" s="1"/>
  <c r="Z23" i="11" a="1"/>
  <c r="Z23" i="11" s="1"/>
  <c r="CI15" i="6" a="1"/>
  <c r="CI15" i="6" s="1"/>
  <c r="AT25" i="11" a="1"/>
  <c r="AT25" i="11" s="1"/>
  <c r="BK24" i="7" a="1"/>
  <c r="BK24" i="7" s="1"/>
  <c r="BQ20" i="11" a="1"/>
  <c r="BQ20" i="11" s="1"/>
  <c r="X22" i="7" a="1"/>
  <c r="X22" i="7" s="1"/>
  <c r="CM24" i="11" a="1"/>
  <c r="CM24" i="11" s="1"/>
  <c r="BU23" i="7" a="1"/>
  <c r="BU23" i="7" s="1"/>
  <c r="Q20" i="11" a="1"/>
  <c r="Q20" i="11" s="1"/>
  <c r="CW15" i="6" a="1"/>
  <c r="CW15" i="6" s="1"/>
  <c r="CS23" i="6" a="1"/>
  <c r="CS23" i="6" s="1"/>
  <c r="AU10" i="11" a="1"/>
  <c r="AU10" i="11" s="1"/>
  <c r="BG9" i="6" a="1"/>
  <c r="BG9" i="6" s="1"/>
  <c r="BH9" i="6" s="1"/>
  <c r="BN18" i="11" a="1"/>
  <c r="BN18" i="11" s="1"/>
  <c r="CM16" i="7" a="1"/>
  <c r="CM16" i="7" s="1"/>
  <c r="AZ23" i="11" a="1"/>
  <c r="AZ23" i="11" s="1"/>
  <c r="AB14" i="7" a="1"/>
  <c r="AB14" i="7" s="1"/>
  <c r="AA16" i="6" a="1"/>
  <c r="AA16" i="6" s="1"/>
  <c r="BP15" i="7" a="1"/>
  <c r="BP15" i="7" s="1"/>
  <c r="S19" i="11" a="1"/>
  <c r="S19" i="11" s="1"/>
  <c r="BN9" i="7" a="1"/>
  <c r="BN9" i="7" s="1"/>
  <c r="BO9" i="7" s="1"/>
  <c r="CQ22" i="11" a="1"/>
  <c r="CQ22" i="11" s="1"/>
  <c r="AF14" i="7" a="1"/>
  <c r="AF14" i="7" s="1"/>
  <c r="CD16" i="7" a="1"/>
  <c r="CD16" i="7" s="1"/>
  <c r="BN18" i="7" a="1"/>
  <c r="BN18" i="7" s="1"/>
  <c r="CM20" i="11" a="1"/>
  <c r="CM20" i="11" s="1"/>
  <c r="BW16" i="6" a="1"/>
  <c r="BW16" i="6" s="1"/>
  <c r="CF22" i="11" a="1"/>
  <c r="CF22" i="11" s="1"/>
  <c r="AM19" i="7" a="1"/>
  <c r="AM19" i="7" s="1"/>
  <c r="BI24" i="11" a="1"/>
  <c r="BI24" i="11" s="1"/>
  <c r="CE21" i="6" a="1"/>
  <c r="CE21" i="6" s="1"/>
  <c r="AM22" i="1" a="1"/>
  <c r="AM22" i="1" s="1"/>
  <c r="CD17" i="6" a="1"/>
  <c r="CD17" i="6" s="1"/>
  <c r="CE17" i="7" a="1"/>
  <c r="CE17" i="7" s="1"/>
  <c r="CC25" i="6" a="1"/>
  <c r="CC25" i="6" s="1"/>
  <c r="DA22" i="7" a="1"/>
  <c r="DA22" i="7" s="1"/>
  <c r="BW20" i="6" a="1"/>
  <c r="BW20" i="6" s="1"/>
  <c r="AL10" i="1" a="1"/>
  <c r="AL10" i="1" s="1"/>
  <c r="AP18" i="6" a="1"/>
  <c r="AP18" i="6" s="1"/>
  <c r="AL14" i="7" a="1"/>
  <c r="AL14" i="7" s="1"/>
  <c r="BC23" i="1" a="1"/>
  <c r="BC23" i="1" s="1"/>
  <c r="BI18" i="7" a="1"/>
  <c r="BI18" i="7" s="1"/>
  <c r="AV23" i="11" a="1"/>
  <c r="AV23" i="11" s="1"/>
  <c r="BX18" i="7" a="1"/>
  <c r="BX18" i="7" s="1"/>
  <c r="X21" i="7" a="1"/>
  <c r="X21" i="7" s="1"/>
  <c r="AT20" i="11" a="1"/>
  <c r="AT20" i="11" s="1"/>
  <c r="CJ17" i="7" a="1"/>
  <c r="CJ17" i="7" s="1"/>
  <c r="BX23" i="6" a="1"/>
  <c r="BX23" i="6" s="1"/>
  <c r="BU20" i="7" a="1"/>
  <c r="BU20" i="7" s="1"/>
  <c r="AZ16" i="6" a="1"/>
  <c r="AZ16" i="6" s="1"/>
  <c r="AZ22" i="7" a="1"/>
  <c r="AZ22" i="7" s="1"/>
  <c r="BO25" i="7" a="1"/>
  <c r="BO25" i="7" s="1"/>
  <c r="AN14" i="1" a="1"/>
  <c r="AN14" i="1" s="1"/>
  <c r="BY24" i="6" a="1"/>
  <c r="BY24" i="6" s="1"/>
  <c r="BP16" i="1" a="1"/>
  <c r="BP16" i="1" s="1"/>
  <c r="AF19" i="1" a="1"/>
  <c r="AF19" i="1" s="1"/>
  <c r="CW20" i="1" a="1"/>
  <c r="CW20" i="1" s="1"/>
  <c r="AP18" i="1" a="1"/>
  <c r="AP18" i="1" s="1"/>
  <c r="U22" i="1" a="1"/>
  <c r="U22" i="1" s="1"/>
  <c r="AO16" i="1" a="1"/>
  <c r="AO16" i="1" s="1"/>
  <c r="CP20" i="1" a="1"/>
  <c r="CP20" i="1" s="1"/>
  <c r="R24" i="1" a="1"/>
  <c r="R24" i="1" s="1"/>
  <c r="CF20" i="7" a="1"/>
  <c r="CF20" i="7" s="1"/>
  <c r="AM20" i="1" a="1"/>
  <c r="AM20" i="1" s="1"/>
  <c r="CZ20" i="1" a="1"/>
  <c r="CZ20" i="1" s="1"/>
  <c r="BU18" i="1" a="1"/>
  <c r="BU18" i="1" s="1"/>
  <c r="CS16" i="1" a="1"/>
  <c r="CS16" i="1" s="1"/>
  <c r="CF15" i="7" a="1"/>
  <c r="CF15" i="7" s="1"/>
  <c r="BD20" i="1" a="1"/>
  <c r="BD20" i="1" s="1"/>
  <c r="DA24" i="1" a="1"/>
  <c r="DA24" i="1" s="1"/>
  <c r="CB17" i="1" a="1"/>
  <c r="CB17" i="1" s="1"/>
  <c r="CC15" i="1" a="1"/>
  <c r="CC15" i="1" s="1"/>
  <c r="S20" i="1" a="1"/>
  <c r="S20" i="1" s="1"/>
  <c r="AA24" i="1" a="1"/>
  <c r="AA24" i="1" s="1"/>
  <c r="AP16" i="1" a="1"/>
  <c r="AP16" i="1" s="1"/>
  <c r="BH22" i="1" a="1"/>
  <c r="BH22" i="1" s="1"/>
  <c r="CX19" i="1" a="1"/>
  <c r="CX19" i="1" s="1"/>
  <c r="CJ23" i="1" a="1"/>
  <c r="CJ23" i="1" s="1"/>
  <c r="BN18" i="6" a="1"/>
  <c r="BN18" i="6" s="1"/>
  <c r="CL15" i="1" a="1"/>
  <c r="CL15" i="1" s="1"/>
  <c r="AL14" i="1" a="1"/>
  <c r="AL14" i="1" s="1"/>
  <c r="AG15" i="11" a="1"/>
  <c r="AG15" i="11" s="1"/>
  <c r="BG17" i="1" a="1"/>
  <c r="BG17" i="1" s="1"/>
  <c r="BY23" i="6" a="1"/>
  <c r="BY23" i="6" s="1"/>
  <c r="CM10" i="1" a="1"/>
  <c r="CM10" i="1" s="1"/>
  <c r="AV16" i="11" a="1"/>
  <c r="AV16" i="11" s="1"/>
  <c r="AN25" i="1" a="1"/>
  <c r="AN25" i="1" s="1"/>
  <c r="BK10" i="1" a="1"/>
  <c r="BK10" i="1" s="1"/>
  <c r="CY22" i="1" a="1"/>
  <c r="CY22" i="1" s="1"/>
  <c r="AI15" i="11" a="1"/>
  <c r="AI15" i="11" s="1"/>
  <c r="AT22" i="11" a="1"/>
  <c r="AT22" i="11" s="1"/>
  <c r="AV10" i="1" a="1"/>
  <c r="AV10" i="1" s="1"/>
  <c r="DA18" i="1" a="1"/>
  <c r="DA18" i="1" s="1"/>
  <c r="BY25" i="1" a="1"/>
  <c r="BY25" i="1" s="1"/>
  <c r="R10" i="7" a="1"/>
  <c r="R10" i="7" s="1"/>
  <c r="Z16" i="1" a="1"/>
  <c r="Z16" i="1" s="1"/>
  <c r="CD21" i="1" a="1"/>
  <c r="CD21" i="1" s="1"/>
  <c r="CM17" i="1" a="1"/>
  <c r="CM17" i="1" s="1"/>
  <c r="AE16" i="1" a="1"/>
  <c r="AE16" i="1" s="1"/>
  <c r="Y17" i="1" a="1"/>
  <c r="Y17" i="1" s="1"/>
  <c r="CI19" i="1" a="1"/>
  <c r="CI19" i="1" s="1"/>
  <c r="BC10" i="6" a="1"/>
  <c r="BC10" i="6" s="1"/>
  <c r="U14" i="11" a="1"/>
  <c r="U14" i="11" s="1"/>
  <c r="AV15" i="11" a="1"/>
  <c r="AV15" i="11" s="1"/>
  <c r="AN19" i="1" a="1"/>
  <c r="AN19" i="1" s="1"/>
  <c r="AV20" i="1" a="1"/>
  <c r="AV20" i="1" s="1"/>
  <c r="AI10" i="1" a="1"/>
  <c r="AI10" i="1" s="1"/>
  <c r="AE19" i="1" a="1"/>
  <c r="AE19" i="1" s="1"/>
  <c r="X19" i="11" a="1"/>
  <c r="X19" i="11" s="1"/>
  <c r="CK20" i="1" a="1"/>
  <c r="CK20" i="1" s="1"/>
  <c r="BD10" i="1" a="1"/>
  <c r="BD10" i="1" s="1"/>
  <c r="CW14" i="6" a="1"/>
  <c r="CW14" i="6" s="1"/>
  <c r="AZ22" i="1" a="1"/>
  <c r="AZ22" i="1" s="1"/>
  <c r="BH17" i="6" a="1"/>
  <c r="BH17" i="6" s="1"/>
  <c r="Q17" i="7" a="1"/>
  <c r="Q17" i="7" s="1"/>
  <c r="AA19" i="11" a="1"/>
  <c r="AA19" i="11" s="1"/>
  <c r="X23" i="1" a="1"/>
  <c r="X23" i="1" s="1"/>
  <c r="AG16" i="7" a="1"/>
  <c r="AG16" i="7" s="1"/>
  <c r="AW23" i="6" a="1"/>
  <c r="AW23" i="6" s="1"/>
  <c r="CC21" i="7" a="1"/>
  <c r="CC21" i="7" s="1"/>
  <c r="CY24" i="6" a="1"/>
  <c r="CY24" i="6" s="1"/>
  <c r="BI23" i="7" a="1"/>
  <c r="BI23" i="7" s="1"/>
  <c r="AO14" i="6" a="1"/>
  <c r="AO14" i="6" s="1"/>
  <c r="S21" i="7" a="1"/>
  <c r="S21" i="7" s="1"/>
  <c r="BY19" i="1" a="1"/>
  <c r="BY19" i="1" s="1"/>
  <c r="AS17" i="11" a="1"/>
  <c r="AS17" i="11" s="1"/>
  <c r="CS21" i="6" a="1"/>
  <c r="CS21" i="6" s="1"/>
  <c r="AE16" i="11" a="1"/>
  <c r="AE16" i="11" s="1"/>
  <c r="AV24" i="7" a="1"/>
  <c r="AV24" i="7" s="1"/>
  <c r="R10" i="6" a="1"/>
  <c r="R10" i="6" s="1"/>
  <c r="Q18" i="6" a="1"/>
  <c r="Q18" i="6" s="1"/>
  <c r="Q10" i="6" a="1"/>
  <c r="Q10" i="6" s="1"/>
  <c r="CZ18" i="6" a="1"/>
  <c r="CZ18" i="6" s="1"/>
  <c r="CF20" i="6" a="1"/>
  <c r="CF20" i="6" s="1"/>
  <c r="T14" i="11" a="1"/>
  <c r="T14" i="11" s="1"/>
  <c r="BI20" i="7" a="1"/>
  <c r="BI20" i="7" s="1"/>
  <c r="CI23" i="7" a="1"/>
  <c r="CI23" i="7" s="1"/>
  <c r="AE10" i="7" a="1"/>
  <c r="AE10" i="7" s="1"/>
  <c r="CZ20" i="11" a="1"/>
  <c r="CZ20" i="11" s="1"/>
  <c r="BK14" i="7" a="1"/>
  <c r="BK14" i="7" s="1"/>
  <c r="BH22" i="6" a="1"/>
  <c r="BH22" i="6" s="1"/>
  <c r="BW24" i="7" a="1"/>
  <c r="BW24" i="7" s="1"/>
  <c r="AB20" i="6" a="1"/>
  <c r="AB20" i="6" s="1"/>
  <c r="AU10" i="7" a="1"/>
  <c r="AU10" i="7" s="1"/>
  <c r="AI18" i="7" a="1"/>
  <c r="AI18" i="7" s="1"/>
  <c r="BD19" i="1" a="1"/>
  <c r="BD19" i="1" s="1"/>
  <c r="AS16" i="7" a="1"/>
  <c r="AS16" i="7" s="1"/>
  <c r="CX15" i="7" a="1"/>
  <c r="CX15" i="7" s="1"/>
  <c r="CL15" i="7" a="1"/>
  <c r="CL15" i="7" s="1"/>
  <c r="CZ24" i="1" a="1"/>
  <c r="CZ24" i="1" s="1"/>
  <c r="BX22" i="11" a="1"/>
  <c r="BX22" i="11" s="1"/>
  <c r="BR10" i="7" a="1"/>
  <c r="BR10" i="7" s="1"/>
  <c r="BV23" i="11" a="1"/>
  <c r="BV23" i="11" s="1"/>
  <c r="AM24" i="7" a="1"/>
  <c r="AM24" i="7" s="1"/>
  <c r="AW22" i="6" a="1"/>
  <c r="AW22" i="6" s="1"/>
  <c r="CL21" i="7" a="1"/>
  <c r="CL21" i="7" s="1"/>
  <c r="BN19" i="11" a="1"/>
  <c r="BN19" i="11" s="1"/>
  <c r="U16" i="7" a="1"/>
  <c r="U16" i="7" s="1"/>
  <c r="BA23" i="1" a="1"/>
  <c r="BA23" i="1" s="1"/>
  <c r="BU14" i="6" a="1"/>
  <c r="BU14" i="6" s="1"/>
  <c r="CJ19" i="6" a="1"/>
  <c r="CJ19" i="6" s="1"/>
  <c r="AS15" i="6" a="1"/>
  <c r="AS15" i="6" s="1"/>
  <c r="CI22" i="11" a="1"/>
  <c r="CI22" i="11" s="1"/>
  <c r="CF16" i="6" a="1"/>
  <c r="CF16" i="6" s="1"/>
  <c r="AF19" i="7" a="1"/>
  <c r="AF19" i="7" s="1"/>
  <c r="CW16" i="7" a="1"/>
  <c r="CW16" i="7" s="1"/>
  <c r="CQ20" i="11" a="1"/>
  <c r="CQ20" i="11" s="1"/>
  <c r="AI23" i="7" a="1"/>
  <c r="AI23" i="7" s="1"/>
  <c r="DA21" i="6" a="1"/>
  <c r="DA21" i="6" s="1"/>
  <c r="BQ16" i="7" a="1"/>
  <c r="BQ16" i="7" s="1"/>
  <c r="CL10" i="6" a="1"/>
  <c r="CL10" i="6" s="1"/>
  <c r="BH21" i="6" a="1"/>
  <c r="BH21" i="6" s="1"/>
  <c r="CX14" i="1" a="1"/>
  <c r="CX14" i="1" s="1"/>
  <c r="R17" i="6" a="1"/>
  <c r="R17" i="6" s="1"/>
  <c r="CF24" i="6" a="1"/>
  <c r="CF24" i="6" s="1"/>
  <c r="AZ20" i="7" a="1"/>
  <c r="AZ20" i="7" s="1"/>
  <c r="X24" i="6" a="1"/>
  <c r="X24" i="6" s="1"/>
  <c r="S16" i="7" a="1"/>
  <c r="S16" i="7" s="1"/>
  <c r="BR14" i="11" a="1"/>
  <c r="BR14" i="11" s="1"/>
  <c r="BV22" i="11" a="1"/>
  <c r="BV22" i="11" s="1"/>
  <c r="CZ20" i="7" a="1"/>
  <c r="CZ20" i="7" s="1"/>
  <c r="CS22" i="7" a="1"/>
  <c r="CS22" i="7" s="1"/>
  <c r="CW23" i="11" a="1"/>
  <c r="CW23" i="11" s="1"/>
  <c r="CD20" i="7" a="1"/>
  <c r="CD20" i="7" s="1"/>
  <c r="AF22" i="6" a="1"/>
  <c r="AF22" i="6" s="1"/>
  <c r="AB23" i="7" a="1"/>
  <c r="AB23" i="7" s="1"/>
  <c r="CF25" i="11" a="1"/>
  <c r="CF25" i="11" s="1"/>
  <c r="BN9" i="6" a="1"/>
  <c r="BN9" i="6" s="1"/>
  <c r="BO9" i="6" s="1"/>
  <c r="BK17" i="7" a="1"/>
  <c r="BK17" i="7" s="1"/>
  <c r="CW17" i="7" a="1"/>
  <c r="CW17" i="7" s="1"/>
  <c r="BR24" i="6" a="1"/>
  <c r="BR24" i="6" s="1"/>
  <c r="BB10" i="7" a="1"/>
  <c r="BB10" i="7" s="1"/>
  <c r="CR15" i="7" a="1"/>
  <c r="CR15" i="7" s="1"/>
  <c r="AT23" i="11" a="1"/>
  <c r="AT23" i="11" s="1"/>
  <c r="CL15" i="6" a="1"/>
  <c r="CL15" i="6" s="1"/>
  <c r="BC22" i="11" a="1"/>
  <c r="BC22" i="11" s="1"/>
  <c r="BD18" i="6" a="1"/>
  <c r="BD18" i="6" s="1"/>
  <c r="T15" i="7" a="1"/>
  <c r="T15" i="7" s="1"/>
  <c r="BJ19" i="1" a="1"/>
  <c r="BJ19" i="1" s="1"/>
  <c r="AG16" i="6" a="1"/>
  <c r="AG16" i="6" s="1"/>
  <c r="BW24" i="11" a="1"/>
  <c r="BW24" i="11" s="1"/>
  <c r="CR15" i="1" a="1"/>
  <c r="CR15" i="1" s="1"/>
  <c r="AN15" i="7" a="1"/>
  <c r="AN15" i="7" s="1"/>
  <c r="CR17" i="1" a="1"/>
  <c r="CR17" i="1" s="1"/>
  <c r="CP21" i="1" a="1"/>
  <c r="CP21" i="1" s="1"/>
  <c r="AS22" i="11" a="1"/>
  <c r="AS22" i="11" s="1"/>
  <c r="CC22" i="1" a="1"/>
  <c r="CC22" i="1" s="1"/>
  <c r="AB15" i="1" a="1"/>
  <c r="AB15" i="1" s="1"/>
  <c r="CJ22" i="1" a="1"/>
  <c r="CJ22" i="1" s="1"/>
  <c r="CD10" i="11" a="1"/>
  <c r="CD10" i="11" s="1"/>
  <c r="DA10" i="1" a="1"/>
  <c r="DA10" i="1" s="1"/>
  <c r="CI22" i="1" a="1"/>
  <c r="CI22" i="1" s="1"/>
  <c r="BW24" i="1" a="1"/>
  <c r="BW24" i="1" s="1"/>
  <c r="BJ10" i="1" a="1"/>
  <c r="BJ10" i="1" s="1"/>
  <c r="BC10" i="1" a="1"/>
  <c r="BC10" i="1" s="1"/>
  <c r="BW18" i="1" a="1"/>
  <c r="BW18" i="1" s="1"/>
  <c r="CE21" i="1" a="1"/>
  <c r="CE21" i="1" s="1"/>
  <c r="BJ15" i="7" a="1"/>
  <c r="BJ15" i="7" s="1"/>
  <c r="BB10" i="11" a="1"/>
  <c r="BB10" i="11" s="1"/>
  <c r="BX19" i="1" a="1"/>
  <c r="BX19" i="1" s="1"/>
  <c r="CS21" i="1" a="1"/>
  <c r="CS21" i="1" s="1"/>
  <c r="X17" i="1" a="1"/>
  <c r="X17" i="1" s="1"/>
  <c r="CX23" i="6" a="1"/>
  <c r="CX23" i="6" s="1"/>
  <c r="CJ10" i="11" a="1"/>
  <c r="CJ10" i="11" s="1"/>
  <c r="BK18" i="1" a="1"/>
  <c r="BK18" i="1" s="1"/>
  <c r="BU22" i="1" a="1"/>
  <c r="BU22" i="1" s="1"/>
  <c r="BH23" i="1" a="1"/>
  <c r="BH23" i="1" s="1"/>
  <c r="CB19" i="1" a="1"/>
  <c r="CB19" i="1" s="1"/>
  <c r="CF10" i="1" a="1"/>
  <c r="CF10" i="1" s="1"/>
  <c r="BB16" i="1" a="1"/>
  <c r="BB16" i="1" s="1"/>
  <c r="U15" i="1" a="1"/>
  <c r="U15" i="1" s="1"/>
  <c r="CL24" i="1" a="1"/>
  <c r="CL24" i="1" s="1"/>
  <c r="AO15" i="11" a="1"/>
  <c r="AO15" i="11" s="1"/>
  <c r="BI20" i="1" a="1"/>
  <c r="BI20" i="1" s="1"/>
  <c r="BR22" i="1" a="1"/>
  <c r="BR22" i="1" s="1"/>
  <c r="BA25" i="1" a="1"/>
  <c r="BA25" i="1" s="1"/>
  <c r="AP10" i="1" a="1"/>
  <c r="AP10" i="1" s="1"/>
  <c r="AH20" i="1" a="1"/>
  <c r="AH20" i="1" s="1"/>
  <c r="R25" i="7" a="1"/>
  <c r="R25" i="7" s="1"/>
  <c r="BG20" i="1" a="1"/>
  <c r="BG20" i="1" s="1"/>
  <c r="Y20" i="1" a="1"/>
  <c r="Y20" i="1" s="1"/>
  <c r="CP24" i="1" a="1"/>
  <c r="CP24" i="1" s="1"/>
  <c r="BY22" i="1" a="1"/>
  <c r="BY22" i="1" s="1"/>
  <c r="CT20" i="1" a="1"/>
  <c r="CT20" i="1" s="1"/>
  <c r="CZ10" i="11" a="1"/>
  <c r="CZ10" i="11" s="1"/>
  <c r="AT10" i="1" a="1"/>
  <c r="AT10" i="1" s="1"/>
  <c r="BV14" i="1" a="1"/>
  <c r="BV14" i="1" s="1"/>
  <c r="AN14" i="7" a="1"/>
  <c r="AN14" i="7" s="1"/>
  <c r="DA23" i="1" a="1"/>
  <c r="DA23" i="1" s="1"/>
  <c r="AI17" i="1" a="1"/>
  <c r="AI17" i="1" s="1"/>
  <c r="BJ22" i="1" a="1"/>
  <c r="BJ22" i="1" s="1"/>
  <c r="BP23" i="1" a="1"/>
  <c r="BP23" i="1" s="1"/>
  <c r="CQ25" i="1" a="1"/>
  <c r="CQ25" i="1" s="1"/>
  <c r="AB16" i="11" a="1"/>
  <c r="AB16" i="11" s="1"/>
  <c r="X16" i="1" a="1"/>
  <c r="X16" i="1" s="1"/>
  <c r="Z14" i="1" a="1"/>
  <c r="Z14" i="1" s="1"/>
  <c r="BH14" i="11" a="1"/>
  <c r="BH14" i="11" s="1"/>
  <c r="BA24" i="1" a="1"/>
  <c r="BA24" i="1" s="1"/>
  <c r="CD15" i="1" a="1"/>
  <c r="CD15" i="1" s="1"/>
  <c r="CE17" i="11" a="1"/>
  <c r="CE17" i="11" s="1"/>
  <c r="AB10" i="11" a="1"/>
  <c r="AB10" i="11" s="1"/>
  <c r="BP23" i="11" a="1"/>
  <c r="BP23" i="11" s="1"/>
  <c r="AT10" i="11" a="1"/>
  <c r="AT10" i="11" s="1"/>
  <c r="AL18" i="7" a="1"/>
  <c r="AL18" i="7" s="1"/>
  <c r="CP21" i="6" a="1"/>
  <c r="CP21" i="6" s="1"/>
  <c r="CZ25" i="11" a="1"/>
  <c r="CZ25" i="11" s="1"/>
  <c r="AL16" i="7" a="1"/>
  <c r="AL16" i="7" s="1"/>
  <c r="CY22" i="6" a="1"/>
  <c r="CY22" i="6" s="1"/>
  <c r="AU21" i="11" a="1"/>
  <c r="AU21" i="11" s="1"/>
  <c r="AI23" i="6" a="1"/>
  <c r="AI23" i="6" s="1"/>
  <c r="BJ21" i="11" a="1"/>
  <c r="BJ21" i="11" s="1"/>
  <c r="Q24" i="6" a="1"/>
  <c r="Q24" i="6" s="1"/>
  <c r="BD20" i="6" a="1"/>
  <c r="BD20" i="6" s="1"/>
  <c r="CY22" i="7" a="1"/>
  <c r="CY22" i="7" s="1"/>
  <c r="CX17" i="11" a="1"/>
  <c r="CX17" i="11" s="1"/>
  <c r="CZ17" i="6" a="1"/>
  <c r="CZ17" i="6" s="1"/>
  <c r="R18" i="6" a="1"/>
  <c r="R18" i="6" s="1"/>
  <c r="AF21" i="7" a="1"/>
  <c r="AF21" i="7" s="1"/>
  <c r="AP21" i="6" a="1"/>
  <c r="AP21" i="6" s="1"/>
  <c r="AT20" i="7" a="1"/>
  <c r="AT20" i="7" s="1"/>
  <c r="CB24" i="6" a="1"/>
  <c r="CB24" i="6" s="1"/>
  <c r="AE21" i="7" a="1"/>
  <c r="AE21" i="7" s="1"/>
  <c r="CI25" i="6" a="1"/>
  <c r="CI25" i="6" s="1"/>
  <c r="CI17" i="6" a="1"/>
  <c r="CI17" i="6" s="1"/>
  <c r="AE9" i="6" a="1"/>
  <c r="AE9" i="6" s="1"/>
  <c r="AF9" i="6" s="1"/>
  <c r="BR20" i="7" a="1"/>
  <c r="BR20" i="7" s="1"/>
  <c r="CD25" i="7" a="1"/>
  <c r="CD25" i="7" s="1"/>
  <c r="CT20" i="7" a="1"/>
  <c r="CT20" i="7" s="1"/>
  <c r="BU18" i="11" a="1"/>
  <c r="BU18" i="11" s="1"/>
  <c r="BC18" i="7" a="1"/>
  <c r="BC18" i="7" s="1"/>
  <c r="BB17" i="7" a="1"/>
  <c r="BB17" i="7" s="1"/>
  <c r="BI16" i="6" a="1"/>
  <c r="BI16" i="6" s="1"/>
  <c r="BQ17" i="7" a="1"/>
  <c r="BQ17" i="7" s="1"/>
  <c r="CK18" i="6" a="1"/>
  <c r="CK18" i="6" s="1"/>
  <c r="CJ24" i="7" a="1"/>
  <c r="CJ24" i="7" s="1"/>
  <c r="BU25" i="11" a="1"/>
  <c r="BU25" i="11" s="1"/>
  <c r="AU14" i="7" a="1"/>
  <c r="AU14" i="7" s="1"/>
  <c r="BQ21" i="1" a="1"/>
  <c r="BQ21" i="1" s="1"/>
  <c r="BN22" i="7" a="1"/>
  <c r="BN22" i="7" s="1"/>
  <c r="AT23" i="7" a="1"/>
  <c r="AT23" i="7" s="1"/>
  <c r="AU14" i="11" a="1"/>
  <c r="AU14" i="11" s="1"/>
  <c r="AU25" i="6" a="1"/>
  <c r="AU25" i="6" s="1"/>
  <c r="BP17" i="6" a="1"/>
  <c r="BP17" i="6" s="1"/>
  <c r="CR24" i="7" a="1"/>
  <c r="CR24" i="7" s="1"/>
  <c r="CT16" i="11" a="1"/>
  <c r="CT16" i="11" s="1"/>
  <c r="BV17" i="7" a="1"/>
  <c r="BV17" i="7" s="1"/>
  <c r="BR15" i="7" a="1"/>
  <c r="BR15" i="7" s="1"/>
  <c r="BU24" i="6" a="1"/>
  <c r="BU24" i="6" s="1"/>
  <c r="AW25" i="7" a="1"/>
  <c r="AW25" i="7" s="1"/>
  <c r="Z14" i="6" a="1"/>
  <c r="Z14" i="6" s="1"/>
  <c r="CM19" i="7" a="1"/>
  <c r="CM19" i="7" s="1"/>
  <c r="BC16" i="7" a="1"/>
  <c r="BC16" i="7" s="1"/>
  <c r="AI10" i="11" a="1"/>
  <c r="AI10" i="11" s="1"/>
  <c r="CE15" i="6" a="1"/>
  <c r="CE15" i="6" s="1"/>
  <c r="Q16" i="11" a="1"/>
  <c r="Q16" i="11" s="1"/>
  <c r="T10" i="1" a="1"/>
  <c r="T10" i="1" s="1"/>
  <c r="AW14" i="6" a="1"/>
  <c r="AW14" i="6" s="1"/>
  <c r="Z10" i="7" a="1"/>
  <c r="Z10" i="7" s="1"/>
  <c r="AS15" i="1" a="1"/>
  <c r="AS15" i="1" s="1"/>
  <c r="AL15" i="6" a="1"/>
  <c r="AL15" i="6" s="1"/>
  <c r="BD14" i="7" a="1"/>
  <c r="BD14" i="7" s="1"/>
  <c r="AW10" i="7" a="1"/>
  <c r="AW10" i="7" s="1"/>
  <c r="CD23" i="11" a="1"/>
  <c r="CD23" i="11" s="1"/>
  <c r="BH20" i="7" a="1"/>
  <c r="BH20" i="7" s="1"/>
  <c r="CP19" i="11" a="1"/>
  <c r="CP19" i="11" s="1"/>
  <c r="CX17" i="7" a="1"/>
  <c r="CX17" i="7" s="1"/>
  <c r="BB25" i="11" a="1"/>
  <c r="BB25" i="11" s="1"/>
  <c r="AT18" i="7" a="1"/>
  <c r="AT18" i="7" s="1"/>
  <c r="U17" i="11" a="1"/>
  <c r="U17" i="11" s="1"/>
  <c r="AG14" i="7" a="1"/>
  <c r="AG14" i="7" s="1"/>
  <c r="CM14" i="6" a="1"/>
  <c r="CM14" i="6" s="1"/>
  <c r="T25" i="6" a="1"/>
  <c r="T25" i="6" s="1"/>
  <c r="Y16" i="6" a="1"/>
  <c r="Y16" i="6" s="1"/>
  <c r="Q20" i="6" a="1"/>
  <c r="Q20" i="6" s="1"/>
  <c r="CY21" i="1" a="1"/>
  <c r="CY21" i="1" s="1"/>
  <c r="CK23" i="1" a="1"/>
  <c r="CK23" i="1" s="1"/>
  <c r="AZ18" i="1" a="1"/>
  <c r="AZ18" i="1" s="1"/>
  <c r="AO24" i="11" a="1"/>
  <c r="AO24" i="11" s="1"/>
  <c r="CP23" i="1" a="1"/>
  <c r="CP23" i="1" s="1"/>
  <c r="AS14" i="11" a="1"/>
  <c r="AS14" i="11" s="1"/>
  <c r="CS15" i="1" a="1"/>
  <c r="CS15" i="1" s="1"/>
  <c r="AL17" i="1" a="1"/>
  <c r="AL17" i="1" s="1"/>
  <c r="CR20" i="1" a="1"/>
  <c r="CR20" i="1" s="1"/>
  <c r="CF24" i="7" a="1"/>
  <c r="CF24" i="7" s="1"/>
  <c r="AV25" i="11" a="1"/>
  <c r="AV25" i="11" s="1"/>
  <c r="BH23" i="11" a="1"/>
  <c r="BH23" i="11" s="1"/>
  <c r="BO15" i="1" a="1"/>
  <c r="BO15" i="1" s="1"/>
  <c r="AF24" i="1" a="1"/>
  <c r="AF24" i="1" s="1"/>
  <c r="CK18" i="1" a="1"/>
  <c r="CK18" i="1" s="1"/>
  <c r="CD16" i="1" a="1"/>
  <c r="CD16" i="1" s="1"/>
  <c r="U21" i="1" a="1"/>
  <c r="U21" i="1" s="1"/>
  <c r="CK24" i="1" a="1"/>
  <c r="CK24" i="1" s="1"/>
  <c r="BC14" i="11" a="1"/>
  <c r="BC14" i="11" s="1"/>
  <c r="CM22" i="1" a="1"/>
  <c r="CM22" i="1" s="1"/>
  <c r="Y23" i="1" a="1"/>
  <c r="Y23" i="1" s="1"/>
  <c r="BC23" i="6" a="1"/>
  <c r="BC23" i="6" s="1"/>
  <c r="CW25" i="6" a="1"/>
  <c r="CW25" i="6" s="1"/>
  <c r="BR25" i="11" a="1"/>
  <c r="BR25" i="11" s="1"/>
  <c r="AV25" i="1" a="1"/>
  <c r="AV25" i="1" s="1"/>
  <c r="AA24" i="11" a="1"/>
  <c r="AA24" i="11" s="1"/>
  <c r="AN16" i="7" a="1"/>
  <c r="AN16" i="7" s="1"/>
  <c r="BP25" i="1" a="1"/>
  <c r="BP25" i="1" s="1"/>
  <c r="BY14" i="11" a="1"/>
  <c r="BY14" i="11" s="1"/>
  <c r="AG18" i="1" a="1"/>
  <c r="AG18" i="1" s="1"/>
  <c r="AN10" i="11" a="1"/>
  <c r="AN10" i="11" s="1"/>
  <c r="AB19" i="1" a="1"/>
  <c r="AB19" i="1" s="1"/>
  <c r="AP21" i="1" a="1"/>
  <c r="AP21" i="1" s="1"/>
  <c r="BX22" i="1" a="1"/>
  <c r="BX22" i="1" s="1"/>
  <c r="BO10" i="1" a="1"/>
  <c r="BO10" i="1" s="1"/>
  <c r="BR15" i="1" a="1"/>
  <c r="BR15" i="1" s="1"/>
  <c r="BI19" i="1" a="1"/>
  <c r="BI19" i="1" s="1"/>
  <c r="AF21" i="1" a="1"/>
  <c r="AF21" i="1" s="1"/>
  <c r="AA17" i="11" a="1"/>
  <c r="AA17" i="11" s="1"/>
  <c r="R23" i="1" a="1"/>
  <c r="R23" i="1" s="1"/>
  <c r="BV17" i="1" a="1"/>
  <c r="BV17" i="1" s="1"/>
  <c r="CI25" i="1" a="1"/>
  <c r="CI25" i="1" s="1"/>
  <c r="CE22" i="11" a="1"/>
  <c r="CE22" i="11" s="1"/>
  <c r="BW21" i="1" a="1"/>
  <c r="BW21" i="1" s="1"/>
  <c r="AF17" i="1" a="1"/>
  <c r="AF17" i="1" s="1"/>
  <c r="BA10" i="1" a="1"/>
  <c r="BA10" i="1" s="1"/>
  <c r="CB16" i="1" a="1"/>
  <c r="CB16" i="1" s="1"/>
  <c r="AN25" i="7" a="1"/>
  <c r="AN25" i="7" s="1"/>
  <c r="CW24" i="6" a="1"/>
  <c r="CW24" i="6" s="1"/>
  <c r="CR23" i="1" a="1"/>
  <c r="CR23" i="1" s="1"/>
  <c r="BN25" i="1" a="1"/>
  <c r="BN25" i="1" s="1"/>
  <c r="AB17" i="1" a="1"/>
  <c r="AB17" i="1" s="1"/>
  <c r="BV21" i="1" a="1"/>
  <c r="BV21" i="1" s="1"/>
  <c r="BP22" i="1" a="1"/>
  <c r="BP22" i="1" s="1"/>
  <c r="AW23" i="1" a="1"/>
  <c r="AW23" i="1" s="1"/>
  <c r="Q21" i="1" a="1"/>
  <c r="Q21" i="1" s="1"/>
  <c r="BQ18" i="6" a="1"/>
  <c r="BQ18" i="6" s="1"/>
  <c r="CQ24" i="1" a="1"/>
  <c r="CQ24" i="1" s="1"/>
  <c r="AS10" i="11" a="1"/>
  <c r="AS10" i="11" s="1"/>
  <c r="BJ10" i="7" a="1"/>
  <c r="BJ10" i="7" s="1"/>
  <c r="CT24" i="1" a="1"/>
  <c r="CT24" i="1" s="1"/>
  <c r="CB15" i="11" a="1"/>
  <c r="CB15" i="11" s="1"/>
  <c r="BH23" i="7" a="1"/>
  <c r="BH23" i="7" s="1"/>
  <c r="U16" i="6" a="1"/>
  <c r="U16" i="6" s="1"/>
  <c r="X23" i="6" a="1"/>
  <c r="X23" i="6" s="1"/>
  <c r="AP16" i="6" a="1"/>
  <c r="AP16" i="6" s="1"/>
  <c r="CI20" i="11" a="1"/>
  <c r="CI20" i="11" s="1"/>
  <c r="CI20" i="7" a="1"/>
  <c r="CI20" i="7" s="1"/>
  <c r="AF25" i="11" a="1"/>
  <c r="AF25" i="11" s="1"/>
  <c r="CR18" i="7" a="1"/>
  <c r="CR18" i="7" s="1"/>
  <c r="BX20" i="11" a="1"/>
  <c r="BX20" i="11" s="1"/>
  <c r="BG22" i="1" a="1"/>
  <c r="BG22" i="1" s="1"/>
  <c r="AO10" i="7" a="1"/>
  <c r="AO10" i="7" s="1"/>
  <c r="AW20" i="11" a="1"/>
  <c r="AW20" i="11" s="1"/>
  <c r="U25" i="11" a="1"/>
  <c r="U25" i="11" s="1"/>
  <c r="T14" i="6" a="1"/>
  <c r="T14" i="6" s="1"/>
  <c r="CT16" i="7" a="1"/>
  <c r="CT16" i="7" s="1"/>
  <c r="BX25" i="7" a="1"/>
  <c r="BX25" i="7" s="1"/>
  <c r="BN14" i="1" a="1"/>
  <c r="BN14" i="1" s="1"/>
  <c r="BW20" i="7" a="1"/>
  <c r="BW20" i="7" s="1"/>
  <c r="CE15" i="11" a="1"/>
  <c r="CE15" i="11" s="1"/>
  <c r="U15" i="7" a="1"/>
  <c r="U15" i="7" s="1"/>
  <c r="CP20" i="11" a="1"/>
  <c r="CP20" i="11" s="1"/>
  <c r="CB19" i="7" a="1"/>
  <c r="CB19" i="7" s="1"/>
  <c r="AO18" i="1" a="1"/>
  <c r="AO18" i="1" s="1"/>
  <c r="AH16" i="11" a="1"/>
  <c r="AH16" i="11" s="1"/>
  <c r="AL10" i="7" a="1"/>
  <c r="AL10" i="7" s="1"/>
  <c r="CL20" i="6" a="1"/>
  <c r="CL20" i="6" s="1"/>
  <c r="CP24" i="7" a="1"/>
  <c r="CP24" i="7" s="1"/>
  <c r="AE19" i="6" a="1"/>
  <c r="AE19" i="6" s="1"/>
  <c r="BV18" i="1" a="1"/>
  <c r="BV18" i="1" s="1"/>
  <c r="BQ10" i="7" a="1"/>
  <c r="BQ10" i="7" s="1"/>
  <c r="CT25" i="11" a="1"/>
  <c r="CT25" i="11" s="1"/>
  <c r="CW15" i="7" a="1"/>
  <c r="CW15" i="7" s="1"/>
  <c r="CP23" i="11" a="1"/>
  <c r="CP23" i="11" s="1"/>
  <c r="AN16" i="6" a="1"/>
  <c r="AN16" i="6" s="1"/>
  <c r="BV16" i="7" a="1"/>
  <c r="BV16" i="7" s="1"/>
  <c r="U18" i="6" a="1"/>
  <c r="U18" i="6" s="1"/>
  <c r="Y14" i="6" a="1"/>
  <c r="Y14" i="6" s="1"/>
  <c r="U23" i="7" a="1"/>
  <c r="U23" i="7" s="1"/>
  <c r="CE25" i="7" a="1"/>
  <c r="CE25" i="7" s="1"/>
  <c r="CQ16" i="11" a="1"/>
  <c r="CQ16" i="11" s="1"/>
  <c r="AA19" i="6" a="1"/>
  <c r="AA19" i="6" s="1"/>
  <c r="BH17" i="11" a="1"/>
  <c r="BH17" i="11" s="1"/>
  <c r="CM18" i="7" a="1"/>
  <c r="CM18" i="7" s="1"/>
  <c r="BA15" i="6" a="1"/>
  <c r="BA15" i="6" s="1"/>
  <c r="DA23" i="7" a="1"/>
  <c r="DA23" i="7" s="1"/>
  <c r="AZ21" i="11" a="1"/>
  <c r="AZ21" i="11" s="1"/>
  <c r="BN16" i="11" a="1"/>
  <c r="BN16" i="11" s="1"/>
  <c r="CC24" i="7" a="1"/>
  <c r="CC24" i="7" s="1"/>
  <c r="BA14" i="11" a="1"/>
  <c r="BA14" i="11" s="1"/>
  <c r="AT21" i="6" a="1"/>
  <c r="AT21" i="6" s="1"/>
  <c r="BP22" i="7" a="1"/>
  <c r="BP22" i="7" s="1"/>
  <c r="AB25" i="1" a="1"/>
  <c r="AB25" i="1" s="1"/>
  <c r="DA15" i="6" a="1"/>
  <c r="DA15" i="6" s="1"/>
  <c r="CM22" i="7" a="1"/>
  <c r="CM22" i="7" s="1"/>
  <c r="CK14" i="6" a="1"/>
  <c r="CK14" i="6" s="1"/>
  <c r="CW21" i="7" a="1"/>
  <c r="CW21" i="7" s="1"/>
  <c r="AF17" i="7" a="1"/>
  <c r="AF17" i="7" s="1"/>
  <c r="BQ21" i="7" a="1"/>
  <c r="BQ21" i="7" s="1"/>
  <c r="BK20" i="7" a="1"/>
  <c r="BK20" i="7" s="1"/>
  <c r="CW10" i="7" a="1"/>
  <c r="CW10" i="7" s="1"/>
  <c r="CK16" i="11" a="1"/>
  <c r="CK16" i="11" s="1"/>
  <c r="BN20" i="6" a="1"/>
  <c r="BN20" i="6" s="1"/>
  <c r="BX14" i="11" a="1"/>
  <c r="BX14" i="11" s="1"/>
  <c r="CM16" i="11" a="1"/>
  <c r="CM16" i="11" s="1"/>
  <c r="AF16" i="7" a="1"/>
  <c r="AF16" i="7" s="1"/>
  <c r="BP18" i="6" a="1"/>
  <c r="BP18" i="6" s="1"/>
  <c r="BP19" i="7" a="1"/>
  <c r="BP19" i="7" s="1"/>
  <c r="BP21" i="11" a="1"/>
  <c r="BP21" i="11" s="1"/>
  <c r="BA24" i="6" a="1"/>
  <c r="BA24" i="6" s="1"/>
  <c r="AG21" i="11" a="1"/>
  <c r="AG21" i="11" s="1"/>
  <c r="CB14" i="6" a="1"/>
  <c r="CB14" i="6" s="1"/>
  <c r="AG10" i="1" a="1"/>
  <c r="AG10" i="1" s="1"/>
  <c r="AL22" i="6" a="1"/>
  <c r="AL22" i="6" s="1"/>
  <c r="S18" i="11" a="1"/>
  <c r="S18" i="11" s="1"/>
  <c r="AA10" i="11" a="1"/>
  <c r="AA10" i="11" s="1"/>
  <c r="CE10" i="6" a="1"/>
  <c r="CE10" i="6" s="1"/>
  <c r="BQ17" i="6" a="1"/>
  <c r="BQ17" i="6" s="1"/>
  <c r="BQ14" i="6" a="1"/>
  <c r="BQ14" i="6" s="1"/>
  <c r="CF23" i="7" a="1"/>
  <c r="CF23" i="7" s="1"/>
  <c r="BA17" i="1" a="1"/>
  <c r="BA17" i="1" s="1"/>
  <c r="BQ24" i="1" a="1"/>
  <c r="BQ24" i="1" s="1"/>
  <c r="CM21" i="1" a="1"/>
  <c r="CM21" i="1" s="1"/>
  <c r="BI24" i="1" a="1"/>
  <c r="BI24" i="1" s="1"/>
  <c r="BY15" i="11" a="1"/>
  <c r="BY15" i="11" s="1"/>
  <c r="S15" i="1" a="1"/>
  <c r="S15" i="1" s="1"/>
  <c r="AG14" i="1" a="1"/>
  <c r="AG14" i="1" s="1"/>
  <c r="DA19" i="1" a="1"/>
  <c r="DA19" i="1" s="1"/>
  <c r="BJ23" i="1" a="1"/>
  <c r="BJ23" i="1" s="1"/>
  <c r="AE21" i="1" a="1"/>
  <c r="AE21" i="1" s="1"/>
  <c r="CC23" i="11" a="1"/>
  <c r="CC23" i="11" s="1"/>
  <c r="AN19" i="7" a="1"/>
  <c r="AN19" i="7" s="1"/>
  <c r="AS24" i="1" a="1"/>
  <c r="AS24" i="1" s="1"/>
  <c r="CL20" i="1" a="1"/>
  <c r="CL20" i="1" s="1"/>
  <c r="CJ15" i="11" a="1"/>
  <c r="CJ15" i="11" s="1"/>
  <c r="CT10" i="1" a="1"/>
  <c r="CT10" i="1" s="1"/>
  <c r="CD14" i="11" a="1"/>
  <c r="CD14" i="11" s="1"/>
  <c r="T20" i="1" a="1"/>
  <c r="T20" i="1" s="1"/>
  <c r="Y21" i="1" a="1"/>
  <c r="Y21" i="1" s="1"/>
  <c r="BK21" i="1" a="1"/>
  <c r="BK21" i="1" s="1"/>
  <c r="BX17" i="1" a="1"/>
  <c r="BX17" i="1" s="1"/>
  <c r="R19" i="1" a="1"/>
  <c r="R19" i="1" s="1"/>
  <c r="BP21" i="1" a="1"/>
  <c r="BP21" i="1" s="1"/>
  <c r="CB24" i="1" a="1"/>
  <c r="CB24" i="1" s="1"/>
  <c r="BA15" i="1" a="1"/>
  <c r="BA15" i="1" s="1"/>
  <c r="BP18" i="1" a="1"/>
  <c r="BP18" i="1" s="1"/>
  <c r="S24" i="1" a="1"/>
  <c r="S24" i="1" s="1"/>
  <c r="Y16" i="11" a="1"/>
  <c r="Y16" i="11" s="1"/>
  <c r="AH21" i="11" a="1"/>
  <c r="AH21" i="11" s="1"/>
  <c r="BO24" i="1" a="1"/>
  <c r="BO24" i="1" s="1"/>
  <c r="AP10" i="11" a="1"/>
  <c r="AP10" i="11" s="1"/>
  <c r="AO25" i="6" a="1"/>
  <c r="AO25" i="6" s="1"/>
  <c r="AH10" i="1" a="1"/>
  <c r="AH10" i="1" s="1"/>
  <c r="CR19" i="1" a="1"/>
  <c r="CR19" i="1" s="1"/>
  <c r="BN20" i="1" a="1"/>
  <c r="BN20" i="1" s="1"/>
  <c r="AZ14" i="6" a="1"/>
  <c r="AZ14" i="6" s="1"/>
  <c r="DA22" i="1" a="1"/>
  <c r="DA22" i="1" s="1"/>
  <c r="BB14" i="1" a="1"/>
  <c r="BB14" i="1" s="1"/>
  <c r="CP24" i="11" a="1"/>
  <c r="CP24" i="11" s="1"/>
  <c r="CD18" i="1" a="1"/>
  <c r="CD18" i="1" s="1"/>
  <c r="BC21" i="6" a="1"/>
  <c r="BC21" i="6" s="1"/>
  <c r="BA14" i="1" a="1"/>
  <c r="BA14" i="1" s="1"/>
  <c r="AI15" i="1" a="1"/>
  <c r="AI15" i="1" s="1"/>
  <c r="AB21" i="6" a="1"/>
  <c r="AB21" i="6" s="1"/>
  <c r="BU10" i="11" a="1"/>
  <c r="BU10" i="11" s="1"/>
  <c r="CW19" i="1" a="1"/>
  <c r="CW19" i="1" s="1"/>
  <c r="BO19" i="11" a="1"/>
  <c r="BO19" i="11" s="1"/>
  <c r="CK21" i="1" a="1"/>
  <c r="CK21" i="1" s="1"/>
  <c r="AG14" i="11" a="1"/>
  <c r="AG14" i="11" s="1"/>
  <c r="BJ24" i="7" a="1"/>
  <c r="BJ24" i="7" s="1"/>
  <c r="CL21" i="1" a="1"/>
  <c r="CL21" i="1" s="1"/>
  <c r="CX21" i="1" a="1"/>
  <c r="CX21" i="1" s="1"/>
  <c r="AW25" i="1" a="1"/>
  <c r="AW25" i="1" s="1"/>
  <c r="AE18" i="11" a="1"/>
  <c r="AE18" i="11" s="1"/>
  <c r="AE14" i="1" a="1"/>
  <c r="AE14" i="1" s="1"/>
  <c r="CK17" i="1" a="1"/>
  <c r="CK17" i="1" s="1"/>
  <c r="AB18" i="1" a="1"/>
  <c r="AB18" i="1" s="1"/>
  <c r="CR25" i="1" a="1"/>
  <c r="CR25" i="1" s="1"/>
  <c r="AB16" i="1" a="1"/>
  <c r="AB16" i="1" s="1"/>
  <c r="T18" i="1" a="1"/>
  <c r="T18" i="1" s="1"/>
  <c r="BO19" i="1" a="1"/>
  <c r="BO19" i="1" s="1"/>
  <c r="CZ24" i="6" a="1"/>
  <c r="CZ24" i="6" s="1"/>
  <c r="AE14" i="6" a="1"/>
  <c r="AE14" i="6" s="1"/>
  <c r="AF10" i="7" a="1"/>
  <c r="AF10" i="7" s="1"/>
  <c r="CW14" i="11" a="1"/>
  <c r="CW14" i="11" s="1"/>
  <c r="BR17" i="6" a="1"/>
  <c r="BR17" i="6" s="1"/>
  <c r="X19" i="6" a="1"/>
  <c r="X19" i="6" s="1"/>
  <c r="BD24" i="11" a="1"/>
  <c r="BD24" i="11" s="1"/>
  <c r="BQ22" i="6" a="1"/>
  <c r="BQ22" i="6" s="1"/>
  <c r="BA18" i="7" a="1"/>
  <c r="BA18" i="7" s="1"/>
  <c r="AP21" i="7" a="1"/>
  <c r="AP21" i="7" s="1"/>
  <c r="CB23" i="7" a="1"/>
  <c r="CB23" i="7" s="1"/>
  <c r="CS17" i="11" a="1"/>
  <c r="CS17" i="11" s="1"/>
  <c r="AP23" i="11" a="1"/>
  <c r="AP23" i="11" s="1"/>
  <c r="CY25" i="1" a="1"/>
  <c r="CY25" i="1" s="1"/>
  <c r="BN24" i="11" a="1"/>
  <c r="BN24" i="11" s="1"/>
  <c r="CS21" i="7" a="1"/>
  <c r="CS21" i="7" s="1"/>
  <c r="T19" i="7" a="1"/>
  <c r="T19" i="7" s="1"/>
  <c r="AZ19" i="7" a="1"/>
  <c r="AZ19" i="7" s="1"/>
  <c r="CX20" i="6" a="1"/>
  <c r="CX20" i="6" s="1"/>
  <c r="CS25" i="7" a="1"/>
  <c r="CS25" i="7" s="1"/>
  <c r="AV23" i="7" a="1"/>
  <c r="AV23" i="7" s="1"/>
  <c r="AZ20" i="11" a="1"/>
  <c r="AZ20" i="11" s="1"/>
  <c r="CR23" i="7" a="1"/>
  <c r="CR23" i="7" s="1"/>
  <c r="BX18" i="11" a="1"/>
  <c r="BX18" i="11" s="1"/>
  <c r="CE14" i="6" a="1"/>
  <c r="CE14" i="6" s="1"/>
  <c r="AN16" i="11" a="1"/>
  <c r="AN16" i="11" s="1"/>
  <c r="CQ24" i="7" a="1"/>
  <c r="CQ24" i="7" s="1"/>
  <c r="BN14" i="6" a="1"/>
  <c r="BN14" i="6" s="1"/>
  <c r="AS9" i="7" a="1"/>
  <c r="AS9" i="7" s="1"/>
  <c r="AT9" i="7" s="1"/>
  <c r="AI10" i="7" a="1"/>
  <c r="AI10" i="7" s="1"/>
  <c r="CF18" i="6" a="1"/>
  <c r="CF18" i="6" s="1"/>
  <c r="AH14" i="7" a="1"/>
  <c r="AH14" i="7" s="1"/>
  <c r="CB22" i="6" a="1"/>
  <c r="CB22" i="6" s="1"/>
  <c r="BQ15" i="11" a="1"/>
  <c r="BQ15" i="11" s="1"/>
  <c r="CZ15" i="7" a="1"/>
  <c r="CZ15" i="7" s="1"/>
  <c r="Y25" i="11" a="1"/>
  <c r="Y25" i="11" s="1"/>
  <c r="R18" i="11" a="1"/>
  <c r="R18" i="11" s="1"/>
  <c r="DA23" i="6" a="1"/>
  <c r="DA23" i="6" s="1"/>
  <c r="AF20" i="11" a="1"/>
  <c r="AF20" i="11" s="1"/>
  <c r="CJ17" i="6" a="1"/>
  <c r="CJ17" i="6" s="1"/>
  <c r="BV24" i="6" a="1"/>
  <c r="BV24" i="6" s="1"/>
  <c r="Q18" i="7" a="1"/>
  <c r="Q18" i="7" s="1"/>
  <c r="CW25" i="1" a="1"/>
  <c r="CW25" i="1" s="1"/>
  <c r="BA16" i="11" a="1"/>
  <c r="BA16" i="11" s="1"/>
  <c r="AH23" i="7" a="1"/>
  <c r="AH23" i="7" s="1"/>
  <c r="CI23" i="6" a="1"/>
  <c r="CI23" i="6" s="1"/>
  <c r="Z15" i="7" a="1"/>
  <c r="Z15" i="7" s="1"/>
  <c r="T24" i="6" a="1"/>
  <c r="T24" i="6" s="1"/>
  <c r="AT25" i="6" a="1"/>
  <c r="AT25" i="6" s="1"/>
  <c r="Y20" i="6" a="1"/>
  <c r="Y20" i="6" s="1"/>
  <c r="AB14" i="6" a="1"/>
  <c r="AB14" i="6" s="1"/>
  <c r="BU15" i="11" a="1"/>
  <c r="BU15" i="11" s="1"/>
  <c r="AW21" i="7" a="1"/>
  <c r="AW21" i="7" s="1"/>
  <c r="AH23" i="11" a="1"/>
  <c r="AH23" i="11" s="1"/>
  <c r="AL21" i="7" a="1"/>
  <c r="AL21" i="7" s="1"/>
  <c r="AO18" i="6" a="1"/>
  <c r="AO18" i="6" s="1"/>
  <c r="AU20" i="7" a="1"/>
  <c r="AU20" i="7" s="1"/>
  <c r="AS15" i="11" a="1"/>
  <c r="AS15" i="11" s="1"/>
  <c r="AZ23" i="7" a="1"/>
  <c r="AZ23" i="7" s="1"/>
  <c r="AT25" i="7" a="1"/>
  <c r="AT25" i="7" s="1"/>
  <c r="CC19" i="11" a="1"/>
  <c r="CC19" i="11" s="1"/>
  <c r="CT18" i="6" a="1"/>
  <c r="CT18" i="6" s="1"/>
  <c r="AH20" i="7" a="1"/>
  <c r="AH20" i="7" s="1"/>
  <c r="AV24" i="6" a="1"/>
  <c r="AV24" i="6" s="1"/>
  <c r="BC19" i="7" a="1"/>
  <c r="BC19" i="7" s="1"/>
  <c r="BW16" i="11" a="1"/>
  <c r="BW16" i="11" s="1"/>
  <c r="CF17" i="11" a="1"/>
  <c r="CF17" i="11" s="1"/>
  <c r="X15" i="1" a="1"/>
  <c r="X15" i="1" s="1"/>
  <c r="CJ23" i="11" a="1"/>
  <c r="CJ23" i="11" s="1"/>
  <c r="AO20" i="7" a="1"/>
  <c r="AO20" i="7" s="1"/>
  <c r="AL17" i="11" a="1"/>
  <c r="AL17" i="11" s="1"/>
  <c r="AW16" i="7" a="1"/>
  <c r="AW16" i="7" s="1"/>
  <c r="BY21" i="7" a="1"/>
  <c r="BY21" i="7" s="1"/>
  <c r="CP10" i="7" a="1"/>
  <c r="CP10" i="7" s="1"/>
  <c r="AE20" i="6" a="1"/>
  <c r="AE20" i="6" s="1"/>
  <c r="AP17" i="11" a="1"/>
  <c r="AP17" i="11" s="1"/>
  <c r="DA20" i="6" a="1"/>
  <c r="DA20" i="6" s="1"/>
  <c r="DA16" i="11" a="1"/>
  <c r="DA16" i="11" s="1"/>
  <c r="AZ22" i="11" a="1"/>
  <c r="AZ22" i="11" s="1"/>
  <c r="Q14" i="7" a="1"/>
  <c r="Q14" i="7" s="1"/>
  <c r="AB23" i="6" a="1"/>
  <c r="AB23" i="6" s="1"/>
  <c r="AL25" i="6" a="1"/>
  <c r="AL25" i="6" s="1"/>
  <c r="CQ22" i="7" a="1"/>
  <c r="CQ22" i="7" s="1"/>
  <c r="AH17" i="6" a="1"/>
  <c r="AH17" i="6" s="1"/>
  <c r="BJ21" i="7" a="1"/>
  <c r="BJ21" i="7" s="1"/>
  <c r="BG16" i="1" a="1"/>
  <c r="BG16" i="1" s="1"/>
  <c r="BG15" i="1" a="1"/>
  <c r="BG15" i="1" s="1"/>
  <c r="AU24" i="1" a="1"/>
  <c r="AU24" i="1" s="1"/>
  <c r="CT10" i="11" a="1"/>
  <c r="CT10" i="11" s="1"/>
  <c r="CR22" i="1" a="1"/>
  <c r="CR22" i="1" s="1"/>
  <c r="AL16" i="11" a="1"/>
  <c r="AL16" i="11" s="1"/>
  <c r="AI14" i="11" a="1"/>
  <c r="AI14" i="11" s="1"/>
  <c r="AF22" i="1" a="1"/>
  <c r="AF22" i="1" s="1"/>
  <c r="BC15" i="1" a="1"/>
  <c r="BC15" i="1" s="1"/>
  <c r="AM17" i="1" a="1"/>
  <c r="AM17" i="1" s="1"/>
  <c r="AT21" i="1" a="1"/>
  <c r="AT21" i="1" s="1"/>
  <c r="BJ22" i="7" a="1"/>
  <c r="BJ22" i="7" s="1"/>
  <c r="BI10" i="11" a="1"/>
  <c r="BI10" i="11" s="1"/>
  <c r="AU23" i="1" a="1"/>
  <c r="AU23" i="1" s="1"/>
  <c r="AW17" i="1" a="1"/>
  <c r="AW17" i="1" s="1"/>
  <c r="CS10" i="11" a="1"/>
  <c r="CS10" i="11" s="1"/>
  <c r="BK15" i="1" a="1"/>
  <c r="BK15" i="1" s="1"/>
  <c r="CW22" i="6" a="1"/>
  <c r="CW22" i="6" s="1"/>
  <c r="CM16" i="1" a="1"/>
  <c r="CM16" i="1" s="1"/>
  <c r="AH23" i="1" a="1"/>
  <c r="AH23" i="1" s="1"/>
  <c r="CC10" i="1" a="1"/>
  <c r="CC10" i="1" s="1"/>
  <c r="AE10" i="11" a="1"/>
  <c r="AE10" i="11" s="1"/>
  <c r="BK24" i="1" a="1"/>
  <c r="BK24" i="1" s="1"/>
  <c r="BV16" i="1" a="1"/>
  <c r="BV16" i="1" s="1"/>
  <c r="CC21" i="1" a="1"/>
  <c r="CC21" i="1" s="1"/>
  <c r="BC20" i="1" a="1"/>
  <c r="BC20" i="1" s="1"/>
  <c r="AG10" i="6" a="1"/>
  <c r="AG10" i="6" s="1"/>
  <c r="CB15" i="1" a="1"/>
  <c r="CB15" i="1" s="1"/>
  <c r="AA17" i="1" a="1"/>
  <c r="AA17" i="1" s="1"/>
  <c r="BY16" i="1" a="1"/>
  <c r="BY16" i="1" s="1"/>
  <c r="BY18" i="1" a="1"/>
  <c r="BY18" i="1" s="1"/>
  <c r="BO21" i="1" a="1"/>
  <c r="BO21" i="1" s="1"/>
  <c r="BH10" i="11" a="1"/>
  <c r="BH10" i="11" s="1"/>
  <c r="AF10" i="1" a="1"/>
  <c r="AF10" i="1" s="1"/>
  <c r="CE10" i="1" a="1"/>
  <c r="CE10" i="1" s="1"/>
  <c r="BX25" i="1" a="1"/>
  <c r="BX25" i="1" s="1"/>
  <c r="AP20" i="1" a="1"/>
  <c r="AP20" i="1" s="1"/>
  <c r="CB21" i="1" a="1"/>
  <c r="CB21" i="1" s="1"/>
  <c r="BG10" i="11" a="1"/>
  <c r="BG10" i="11" s="1"/>
  <c r="AM21" i="1" a="1"/>
  <c r="AM21" i="1" s="1"/>
  <c r="BW25" i="1" a="1"/>
  <c r="BW25" i="1" s="1"/>
  <c r="BN10" i="1" a="1"/>
  <c r="BN10" i="1" s="1"/>
  <c r="CK22" i="1" a="1"/>
  <c r="CK22" i="1" s="1"/>
  <c r="BJ24" i="1" a="1"/>
  <c r="BJ24" i="1" s="1"/>
  <c r="CY24" i="1" a="1"/>
  <c r="CY24" i="1" s="1"/>
  <c r="CT15" i="11" a="1"/>
  <c r="CT15" i="11" s="1"/>
  <c r="AW25" i="11" a="1"/>
  <c r="AW25" i="11" s="1"/>
  <c r="AV14" i="1" a="1"/>
  <c r="AV14" i="1" s="1"/>
  <c r="U24" i="1" a="1"/>
  <c r="U24" i="1" s="1"/>
  <c r="BN21" i="1" a="1"/>
  <c r="BN21" i="1" s="1"/>
  <c r="BV10" i="1" a="1"/>
  <c r="BV10" i="1" s="1"/>
  <c r="CR14" i="1" a="1"/>
  <c r="CR14" i="1" s="1"/>
  <c r="BR17" i="1" a="1"/>
  <c r="BR17" i="1" s="1"/>
  <c r="U18" i="1" a="1"/>
  <c r="U18" i="1" s="1"/>
  <c r="CQ21" i="1" a="1"/>
  <c r="CQ21" i="1" s="1"/>
  <c r="CQ17" i="1" a="1"/>
  <c r="CQ17" i="1" s="1"/>
  <c r="BW19" i="11" a="1"/>
  <c r="BW19" i="11" s="1"/>
  <c r="BR24" i="11" a="1"/>
  <c r="BR24" i="11" s="1"/>
  <c r="BX10" i="1" a="1"/>
  <c r="BX10" i="1" s="1"/>
  <c r="CQ19" i="1" a="1"/>
  <c r="CQ19" i="1" s="1"/>
  <c r="AG19" i="1" a="1"/>
  <c r="AG19" i="1" s="1"/>
  <c r="CQ24" i="11" a="1"/>
  <c r="CQ24" i="11" s="1"/>
  <c r="R16" i="7" a="1"/>
  <c r="R16" i="7" s="1"/>
  <c r="AL21" i="1" a="1"/>
  <c r="AL21" i="1" s="1"/>
  <c r="AP25" i="11" a="1"/>
  <c r="AP25" i="11" s="1"/>
  <c r="BV24" i="7" a="1"/>
  <c r="BV24" i="7" s="1"/>
  <c r="CX18" i="6" a="1"/>
  <c r="CX18" i="6" s="1"/>
  <c r="BD15" i="6" a="1"/>
  <c r="BD15" i="6" s="1"/>
  <c r="CF20" i="11" a="1"/>
  <c r="CF20" i="11" s="1"/>
  <c r="BO17" i="11" a="1"/>
  <c r="BO17" i="11" s="1"/>
  <c r="AS17" i="7" a="1"/>
  <c r="AS17" i="7" s="1"/>
  <c r="AZ17" i="6" a="1"/>
  <c r="AZ17" i="6" s="1"/>
  <c r="AG25" i="7" a="1"/>
  <c r="AG25" i="7" s="1"/>
  <c r="CK22" i="6" a="1"/>
  <c r="CK22" i="6" s="1"/>
  <c r="CD22" i="7" a="1"/>
  <c r="CD22" i="7" s="1"/>
  <c r="Y22" i="6" a="1"/>
  <c r="Y22" i="6" s="1"/>
  <c r="BP10" i="6" a="1"/>
  <c r="BP10" i="6" s="1"/>
  <c r="CQ14" i="11" a="1"/>
  <c r="CQ14" i="11" s="1"/>
  <c r="T20" i="6" a="1"/>
  <c r="T20" i="6" s="1"/>
  <c r="CJ14" i="7" a="1"/>
  <c r="CJ14" i="7" s="1"/>
  <c r="CL16" i="7" a="1"/>
  <c r="CL16" i="7" s="1"/>
  <c r="BB10" i="6" a="1"/>
  <c r="BB10" i="6" s="1"/>
  <c r="AA25" i="6" a="1"/>
  <c r="AA25" i="6" s="1"/>
  <c r="BB14" i="7" a="1"/>
  <c r="BB14" i="7" s="1"/>
  <c r="BR16" i="7" a="1"/>
  <c r="BR16" i="7" s="1"/>
  <c r="AM19" i="6" a="1"/>
  <c r="AM19" i="6" s="1"/>
  <c r="CW14" i="7" a="1"/>
  <c r="CW14" i="7" s="1"/>
  <c r="CJ21" i="7" a="1"/>
  <c r="CJ21" i="7" s="1"/>
  <c r="BH16" i="6" a="1"/>
  <c r="BH16" i="6" s="1"/>
  <c r="BP23" i="7" a="1"/>
  <c r="BP23" i="7" s="1"/>
  <c r="BJ15" i="1" a="1"/>
  <c r="BJ15" i="1" s="1"/>
  <c r="BU21" i="7" a="1"/>
  <c r="BU21" i="7" s="1"/>
  <c r="CC16" i="11" a="1"/>
  <c r="CC16" i="11" s="1"/>
  <c r="BW22" i="7" a="1"/>
  <c r="BW22" i="7" s="1"/>
  <c r="AB25" i="11" a="1"/>
  <c r="AB25" i="11" s="1"/>
  <c r="CI21" i="6" a="1"/>
  <c r="CI21" i="6" s="1"/>
  <c r="BB17" i="6" a="1"/>
  <c r="BB17" i="6" s="1"/>
  <c r="Y24" i="6" a="1"/>
  <c r="Y24" i="6" s="1"/>
  <c r="BW18" i="6" a="1"/>
  <c r="BW18" i="6" s="1"/>
  <c r="BG18" i="11" a="1"/>
  <c r="BG18" i="11" s="1"/>
  <c r="AW17" i="7" a="1"/>
  <c r="AW17" i="7" s="1"/>
  <c r="BI14" i="11" a="1"/>
  <c r="BI14" i="11" s="1"/>
  <c r="AI24" i="7" a="1"/>
  <c r="AI24" i="7" s="1"/>
  <c r="CF19" i="6" a="1"/>
  <c r="CF19" i="6" s="1"/>
  <c r="AO14" i="7" a="1"/>
  <c r="AO14" i="7" s="1"/>
  <c r="BK19" i="7" a="1"/>
  <c r="BK19" i="7" s="1"/>
  <c r="CF23" i="11" a="1"/>
  <c r="CF23" i="11" s="1"/>
  <c r="CE19" i="7" a="1"/>
  <c r="CE19" i="7" s="1"/>
  <c r="CJ19" i="1" a="1"/>
  <c r="CJ19" i="1" s="1"/>
  <c r="CI24" i="6" a="1"/>
  <c r="CI24" i="6" s="1"/>
  <c r="BA17" i="7" a="1"/>
  <c r="BA17" i="7" s="1"/>
  <c r="AF14" i="1" a="1"/>
  <c r="AF14" i="1" s="1"/>
  <c r="BH24" i="7" a="1"/>
  <c r="BH24" i="7" s="1"/>
  <c r="BO22" i="6" a="1"/>
  <c r="BO22" i="6" s="1"/>
  <c r="CC17" i="1" a="1"/>
  <c r="CC17" i="1" s="1"/>
  <c r="CZ19" i="11" a="1"/>
  <c r="CZ19" i="11" s="1"/>
  <c r="BU25" i="7" a="1"/>
  <c r="BU25" i="7" s="1"/>
  <c r="Z10" i="6" a="1"/>
  <c r="Z10" i="6" s="1"/>
  <c r="CQ18" i="7" a="1"/>
  <c r="CQ18" i="7" s="1"/>
  <c r="Y20" i="11" a="1"/>
  <c r="Y20" i="11" s="1"/>
  <c r="BV23" i="7" a="1"/>
  <c r="BV23" i="7" s="1"/>
  <c r="CY16" i="11" a="1"/>
  <c r="CY16" i="11" s="1"/>
  <c r="BD18" i="7" a="1"/>
  <c r="BD18" i="7" s="1"/>
  <c r="BU20" i="6" a="1"/>
  <c r="BU20" i="6" s="1"/>
  <c r="AU23" i="7" a="1"/>
  <c r="AU23" i="7" s="1"/>
  <c r="CX15" i="11" a="1"/>
  <c r="CX15" i="11" s="1"/>
  <c r="AH24" i="7" a="1"/>
  <c r="AH24" i="7" s="1"/>
  <c r="AA15" i="11" a="1"/>
  <c r="AA15" i="11" s="1"/>
  <c r="CT25" i="6" a="1"/>
  <c r="CT25" i="6" s="1"/>
  <c r="AO23" i="7" a="1"/>
  <c r="AO23" i="7" s="1"/>
  <c r="X23" i="11" a="1"/>
  <c r="X23" i="11" s="1"/>
  <c r="BG10" i="6" a="1"/>
  <c r="BG10" i="6" s="1"/>
  <c r="CZ24" i="7" a="1"/>
  <c r="CZ24" i="7" s="1"/>
  <c r="Y16" i="1" a="1"/>
  <c r="Y16" i="1" s="1"/>
  <c r="AU19" i="6" a="1"/>
  <c r="AU19" i="6" s="1"/>
  <c r="T24" i="11" a="1"/>
  <c r="T24" i="11" s="1"/>
  <c r="BD18" i="11" a="1"/>
  <c r="BD18" i="11" s="1"/>
  <c r="BC21" i="11" a="1"/>
  <c r="BC21" i="11" s="1"/>
  <c r="Y20" i="7" a="1"/>
  <c r="Y20" i="7" s="1"/>
  <c r="BI22" i="6" a="1"/>
  <c r="BI22" i="6" s="1"/>
  <c r="AM20" i="7" a="1"/>
  <c r="AM20" i="7" s="1"/>
  <c r="CJ19" i="11" a="1"/>
  <c r="CJ19" i="11" s="1"/>
  <c r="AB20" i="1" a="1"/>
  <c r="AB20" i="1" s="1"/>
  <c r="BO17" i="1" a="1"/>
  <c r="BO17" i="1" s="1"/>
  <c r="CQ21" i="6" a="1"/>
  <c r="CQ21" i="6" s="1"/>
  <c r="X25" i="1" a="1"/>
  <c r="X25" i="1" s="1"/>
  <c r="BN18" i="1" a="1"/>
  <c r="BN18" i="1" s="1"/>
  <c r="AO25" i="1" a="1"/>
  <c r="AO25" i="1" s="1"/>
  <c r="BW16" i="1" a="1"/>
  <c r="BW16" i="1" s="1"/>
  <c r="BN10" i="11" a="1"/>
  <c r="BN10" i="11" s="1"/>
  <c r="AF10" i="11" a="1"/>
  <c r="AF10" i="11" s="1"/>
  <c r="Y22" i="1" a="1"/>
  <c r="Y22" i="1" s="1"/>
  <c r="BG23" i="1" a="1"/>
  <c r="BG23" i="1" s="1"/>
  <c r="AH21" i="6" a="1"/>
  <c r="AH21" i="6" s="1"/>
  <c r="CF19" i="7" a="1"/>
  <c r="CF19" i="7" s="1"/>
  <c r="R20" i="1" a="1"/>
  <c r="R20" i="1" s="1"/>
  <c r="BY20" i="11" a="1"/>
  <c r="BY20" i="11" s="1"/>
  <c r="BR14" i="1" a="1"/>
  <c r="BR14" i="1" s="1"/>
  <c r="BK17" i="1" a="1"/>
  <c r="BK17" i="1" s="1"/>
  <c r="BW20" i="1" a="1"/>
  <c r="BW20" i="1" s="1"/>
  <c r="BH17" i="1" a="1"/>
  <c r="BH17" i="1" s="1"/>
  <c r="BR10" i="11" a="1"/>
  <c r="BR10" i="11" s="1"/>
  <c r="AT18" i="1" a="1"/>
  <c r="AT18" i="1" s="1"/>
  <c r="BD10" i="11" a="1"/>
  <c r="BD10" i="11" s="1"/>
  <c r="CP20" i="6" a="1"/>
  <c r="CP20" i="6" s="1"/>
  <c r="CL19" i="6" a="1"/>
  <c r="CL19" i="6" s="1"/>
  <c r="BA22" i="1" a="1"/>
  <c r="BA22" i="1" s="1"/>
  <c r="AO24" i="1" a="1"/>
  <c r="AO24" i="1" s="1"/>
  <c r="AH19" i="1" a="1"/>
  <c r="AH19" i="1" s="1"/>
  <c r="BV24" i="1" a="1"/>
  <c r="BV24" i="1" s="1"/>
  <c r="CK25" i="1" a="1"/>
  <c r="CK25" i="1" s="1"/>
  <c r="AP19" i="11" a="1"/>
  <c r="AP19" i="11" s="1"/>
  <c r="BG21" i="1" a="1"/>
  <c r="BG21" i="1" s="1"/>
  <c r="CQ17" i="11" a="1"/>
  <c r="CQ17" i="11" s="1"/>
  <c r="U16" i="1" a="1"/>
  <c r="U16" i="1" s="1"/>
  <c r="BN25" i="6" a="1"/>
  <c r="BN25" i="6" s="1"/>
  <c r="AZ23" i="1" a="1"/>
  <c r="AZ23" i="1" s="1"/>
  <c r="BU14" i="1" a="1"/>
  <c r="BU14" i="1" s="1"/>
  <c r="BU10" i="1" a="1"/>
  <c r="BU10" i="1" s="1"/>
  <c r="CL10" i="1" a="1"/>
  <c r="CL10" i="1" s="1"/>
  <c r="CL18" i="11" a="1"/>
  <c r="CL18" i="11" s="1"/>
  <c r="BP14" i="11" a="1"/>
  <c r="BP14" i="11" s="1"/>
  <c r="BO15" i="11" a="1"/>
  <c r="BO15" i="11" s="1"/>
  <c r="CM24" i="1" a="1"/>
  <c r="CM24" i="1" s="1"/>
  <c r="CI16" i="1" a="1"/>
  <c r="CI16" i="1" s="1"/>
  <c r="AH24" i="1" a="1"/>
  <c r="AH24" i="1" s="1"/>
  <c r="Y19" i="1" a="1"/>
  <c r="Y19" i="1" s="1"/>
  <c r="AL25" i="11" a="1"/>
  <c r="AL25" i="11" s="1"/>
  <c r="AA23" i="11" a="1"/>
  <c r="AA23" i="11" s="1"/>
  <c r="BH18" i="6" a="1"/>
  <c r="BH18" i="6" s="1"/>
  <c r="AH25" i="11" a="1"/>
  <c r="AH25" i="11" s="1"/>
  <c r="BJ10" i="6" a="1"/>
  <c r="BJ10" i="6" s="1"/>
  <c r="CL23" i="1" a="1"/>
  <c r="CL23" i="1" s="1"/>
  <c r="CS17" i="1" a="1"/>
  <c r="CS17" i="1" s="1"/>
  <c r="AG16" i="1" a="1"/>
  <c r="AG16" i="1" s="1"/>
  <c r="R23" i="7" a="1"/>
  <c r="R23" i="7" s="1"/>
  <c r="CB14" i="1" a="1"/>
  <c r="CB14" i="1" s="1"/>
  <c r="BY18" i="6" a="1"/>
  <c r="BY18" i="6" s="1"/>
  <c r="AZ14" i="1" a="1"/>
  <c r="AZ14" i="1" s="1"/>
  <c r="Q16" i="1" a="1"/>
  <c r="Q16" i="1" s="1"/>
  <c r="AV16" i="7" a="1"/>
  <c r="AV16" i="7" s="1"/>
  <c r="AT14" i="6" a="1"/>
  <c r="AT14" i="6" s="1"/>
  <c r="DA17" i="7" a="1"/>
  <c r="DA17" i="7" s="1"/>
  <c r="BX19" i="11" a="1"/>
  <c r="BX19" i="11" s="1"/>
  <c r="CM17" i="7" a="1"/>
  <c r="CM17" i="7" s="1"/>
  <c r="BP14" i="6" a="1"/>
  <c r="BP14" i="6" s="1"/>
  <c r="BC10" i="7" a="1"/>
  <c r="BC10" i="7" s="1"/>
  <c r="S16" i="6" a="1"/>
  <c r="S16" i="6" s="1"/>
  <c r="Q19" i="1" a="1"/>
  <c r="Q19" i="1" s="1"/>
  <c r="CP21" i="7" a="1"/>
  <c r="CP21" i="7" s="1"/>
  <c r="CY21" i="11" a="1"/>
  <c r="CY21" i="11" s="1"/>
  <c r="BX22" i="7" a="1"/>
  <c r="BX22" i="7" s="1"/>
  <c r="BU18" i="7" a="1"/>
  <c r="BU18" i="7" s="1"/>
  <c r="AM17" i="11" a="1"/>
  <c r="AM17" i="11" s="1"/>
  <c r="BG24" i="7" a="1"/>
  <c r="BG24" i="7" s="1"/>
  <c r="CR21" i="11" a="1"/>
  <c r="CR21" i="11" s="1"/>
  <c r="BY25" i="6" a="1"/>
  <c r="BY25" i="6" s="1"/>
  <c r="BK20" i="1" a="1"/>
  <c r="BK20" i="1" s="1"/>
  <c r="AV14" i="7" a="1"/>
  <c r="AV14" i="7" s="1"/>
  <c r="BJ20" i="11" a="1"/>
  <c r="BJ20" i="11" s="1"/>
  <c r="AS15" i="7" a="1"/>
  <c r="AS15" i="7" s="1"/>
  <c r="AA25" i="11" a="1"/>
  <c r="AA25" i="11" s="1"/>
  <c r="BD25" i="11" a="1"/>
  <c r="BD25" i="11" s="1"/>
  <c r="AW18" i="7" a="1"/>
  <c r="AW18" i="7" s="1"/>
  <c r="BJ19" i="11" a="1"/>
  <c r="BJ19" i="11" s="1"/>
  <c r="BX24" i="7" a="1"/>
  <c r="BX24" i="7" s="1"/>
  <c r="BN10" i="6" a="1"/>
  <c r="BN10" i="6" s="1"/>
  <c r="CM15" i="11" a="1"/>
  <c r="CM15" i="11" s="1"/>
  <c r="AU17" i="1" a="1"/>
  <c r="AU17" i="1" s="1"/>
  <c r="CC22" i="7" a="1"/>
  <c r="CC22" i="7" s="1"/>
  <c r="AB20" i="7" a="1"/>
  <c r="AB20" i="7" s="1"/>
  <c r="DA20" i="7" a="1"/>
  <c r="DA20" i="7" s="1"/>
  <c r="CL21" i="6" a="1"/>
  <c r="CL21" i="6" s="1"/>
  <c r="CJ10" i="6" a="1"/>
  <c r="CJ10" i="6" s="1"/>
  <c r="BH15" i="6" a="1"/>
  <c r="BH15" i="6" s="1"/>
  <c r="AS22" i="7" a="1"/>
  <c r="AS22" i="7" s="1"/>
  <c r="CT14" i="7" a="1"/>
  <c r="CT14" i="7" s="1"/>
  <c r="X23" i="7" a="1"/>
  <c r="X23" i="7" s="1"/>
  <c r="T20" i="11" a="1"/>
  <c r="T20" i="11" s="1"/>
  <c r="CS19" i="7" a="1"/>
  <c r="CS19" i="7" s="1"/>
  <c r="AZ18" i="11" a="1"/>
  <c r="AZ18" i="11" s="1"/>
  <c r="CZ24" i="11" a="1"/>
  <c r="CZ24" i="11" s="1"/>
  <c r="CE14" i="11" a="1"/>
  <c r="CE14" i="11" s="1"/>
  <c r="BI21" i="7" a="1"/>
  <c r="BI21" i="7" s="1"/>
  <c r="BV24" i="11" a="1"/>
  <c r="BV24" i="11" s="1"/>
  <c r="BW23" i="6" a="1"/>
  <c r="BW23" i="6" s="1"/>
  <c r="AZ15" i="7" a="1"/>
  <c r="AZ15" i="7" s="1"/>
  <c r="BY18" i="11" a="1"/>
  <c r="BY18" i="11" s="1"/>
  <c r="CS19" i="6" a="1"/>
  <c r="CS19" i="6" s="1"/>
  <c r="CC19" i="6" a="1"/>
  <c r="CC19" i="6" s="1"/>
  <c r="CP17" i="7" a="1"/>
  <c r="CP17" i="7" s="1"/>
  <c r="AW15" i="7" a="1"/>
  <c r="AW15" i="7" s="1"/>
  <c r="BP20" i="11" a="1"/>
  <c r="BP20" i="11" s="1"/>
  <c r="AV16" i="6" a="1"/>
  <c r="AV16" i="6" s="1"/>
  <c r="AA23" i="6" a="1"/>
  <c r="AA23" i="6" s="1"/>
  <c r="AG17" i="1" a="1"/>
  <c r="AG17" i="1" s="1"/>
  <c r="CJ22" i="11" a="1"/>
  <c r="CJ22" i="11" s="1"/>
  <c r="CC18" i="11" a="1"/>
  <c r="CC18" i="11" s="1"/>
  <c r="AN21" i="11" a="1"/>
  <c r="AN21" i="11" s="1"/>
  <c r="AV21" i="7" a="1"/>
  <c r="AV21" i="7" s="1"/>
  <c r="BR18" i="6" a="1"/>
  <c r="BR18" i="6" s="1"/>
  <c r="T16" i="6" a="1"/>
  <c r="T16" i="6" s="1"/>
  <c r="CL17" i="11" a="1"/>
  <c r="CL17" i="11" s="1"/>
  <c r="BC22" i="7" a="1"/>
  <c r="BC22" i="7" s="1"/>
  <c r="BC23" i="11" a="1"/>
  <c r="BC23" i="11" s="1"/>
  <c r="CQ25" i="6" a="1"/>
  <c r="CQ25" i="6" s="1"/>
  <c r="AA15" i="7" a="1"/>
  <c r="AA15" i="7" s="1"/>
  <c r="AH17" i="11" a="1"/>
  <c r="AH17" i="11" s="1"/>
  <c r="AP18" i="11" a="1"/>
  <c r="AP18" i="11" s="1"/>
  <c r="CQ19" i="7" a="1"/>
  <c r="CQ19" i="7" s="1"/>
  <c r="BJ18" i="6" a="1"/>
  <c r="BJ18" i="6" s="1"/>
  <c r="S18" i="6" a="1"/>
  <c r="S18" i="6" s="1"/>
  <c r="CW24" i="11" a="1"/>
  <c r="CW24" i="11" s="1"/>
  <c r="R21" i="11" a="1"/>
  <c r="R21" i="11" s="1"/>
  <c r="CR14" i="11" a="1"/>
  <c r="CR14" i="11" s="1"/>
  <c r="CQ23" i="7" a="1"/>
  <c r="CQ23" i="7" s="1"/>
  <c r="AP10" i="7" a="1"/>
  <c r="AP10" i="7" s="1"/>
  <c r="BR16" i="11" a="1"/>
  <c r="BR16" i="11" s="1"/>
  <c r="AL16" i="1" a="1"/>
  <c r="AL16" i="1" s="1"/>
  <c r="X25" i="11" a="1"/>
  <c r="X25" i="11" s="1"/>
  <c r="BQ10" i="11" a="1"/>
  <c r="BQ10" i="11" s="1"/>
  <c r="R20" i="11" a="1"/>
  <c r="R20" i="11" s="1"/>
  <c r="CW18" i="1" a="1"/>
  <c r="CW18" i="1" s="1"/>
  <c r="CR24" i="1" a="1"/>
  <c r="CR24" i="1" s="1"/>
  <c r="AT18" i="11" a="1"/>
  <c r="AT18" i="11" s="1"/>
  <c r="CT17" i="1" a="1"/>
  <c r="CT17" i="1" s="1"/>
  <c r="CW23" i="1" a="1"/>
  <c r="CW23" i="1" s="1"/>
  <c r="CR10" i="1" a="1"/>
  <c r="CR10" i="1" s="1"/>
  <c r="R17" i="7" a="1"/>
  <c r="R17" i="7" s="1"/>
  <c r="AI18" i="6" a="1"/>
  <c r="AI18" i="6" s="1"/>
  <c r="CC25" i="1" a="1"/>
  <c r="CC25" i="1" s="1"/>
  <c r="Q18" i="1" a="1"/>
  <c r="Q18" i="1" s="1"/>
  <c r="AM23" i="1" a="1"/>
  <c r="AM23" i="1" s="1"/>
  <c r="AS16" i="1" a="1"/>
  <c r="AS16" i="1" s="1"/>
  <c r="AN23" i="1" a="1"/>
  <c r="AN23" i="1" s="1"/>
  <c r="BH20" i="1" a="1"/>
  <c r="BH20" i="1" s="1"/>
  <c r="X14" i="1" a="1"/>
  <c r="X14" i="1" s="1"/>
  <c r="CE16" i="11" a="1"/>
  <c r="CE16" i="11" s="1"/>
  <c r="AG15" i="6" a="1"/>
  <c r="AG15" i="6" s="1"/>
  <c r="Q10" i="11" a="1"/>
  <c r="Q10" i="11" s="1"/>
  <c r="BC24" i="1" a="1"/>
  <c r="BC24" i="1" s="1"/>
  <c r="CX16" i="1" a="1"/>
  <c r="CX16" i="1" s="1"/>
  <c r="BR24" i="1" a="1"/>
  <c r="BR24" i="1" s="1"/>
  <c r="BW24" i="6" a="1"/>
  <c r="BW24" i="6" s="1"/>
  <c r="CE14" i="1" a="1"/>
  <c r="CE14" i="1" s="1"/>
  <c r="AE25" i="1" a="1"/>
  <c r="AE25" i="1" s="1"/>
  <c r="Y22" i="11" a="1"/>
  <c r="Y22" i="11" s="1"/>
  <c r="AB18" i="6" a="1"/>
  <c r="AB18" i="6" s="1"/>
  <c r="X15" i="11" a="1"/>
  <c r="X15" i="11" s="1"/>
  <c r="AU22" i="11" a="1"/>
  <c r="AU22" i="11" s="1"/>
  <c r="CR20" i="6" a="1"/>
  <c r="CR20" i="6" s="1"/>
  <c r="Q23" i="1" a="1"/>
  <c r="Q23" i="1" s="1"/>
  <c r="AW19" i="1" a="1"/>
  <c r="AW19" i="1" s="1"/>
  <c r="BJ14" i="11" a="1"/>
  <c r="BJ14" i="11" s="1"/>
  <c r="Q25" i="1" a="1"/>
  <c r="Q25" i="1" s="1"/>
  <c r="Q21" i="6" a="1"/>
  <c r="Q21" i="6" s="1"/>
  <c r="BH14" i="6" a="1"/>
  <c r="BH14" i="6" s="1"/>
  <c r="CE17" i="1" a="1"/>
  <c r="CE17" i="1" s="1"/>
  <c r="BP17" i="1" a="1"/>
  <c r="BP17" i="1" s="1"/>
  <c r="AP14" i="1" a="1"/>
  <c r="AP14" i="1" s="1"/>
  <c r="AN17" i="7" a="1"/>
  <c r="AN17" i="7" s="1"/>
  <c r="AG15" i="1" a="1"/>
  <c r="AG15" i="1" s="1"/>
  <c r="AN21" i="7" a="1"/>
  <c r="AN21" i="7" s="1"/>
  <c r="AG14" i="6" a="1"/>
  <c r="AG14" i="6" s="1"/>
  <c r="BJ19" i="7" a="1"/>
  <c r="BJ19" i="7" s="1"/>
  <c r="CT25" i="1" a="1"/>
  <c r="CT25" i="1" s="1"/>
  <c r="BO18" i="1" a="1"/>
  <c r="BO18" i="1" s="1"/>
  <c r="AU19" i="1" a="1"/>
  <c r="AU19" i="1" s="1"/>
  <c r="BO16" i="11" a="1"/>
  <c r="BO16" i="11" s="1"/>
  <c r="AM23" i="11" a="1"/>
  <c r="AM23" i="11" s="1"/>
  <c r="Z22" i="1" a="1"/>
  <c r="Z22" i="1" s="1"/>
  <c r="X22" i="1" a="1"/>
  <c r="X22" i="1" s="1"/>
  <c r="AI22" i="1" a="1"/>
  <c r="AI22" i="1" s="1"/>
  <c r="Q17" i="11" a="1"/>
  <c r="Q17" i="11" s="1"/>
  <c r="AO15" i="1" a="1"/>
  <c r="AO15" i="1" s="1"/>
  <c r="AS14" i="7" a="1"/>
  <c r="AS14" i="7" s="1"/>
  <c r="BQ20" i="7" a="1"/>
  <c r="BQ20" i="7" s="1"/>
  <c r="BI10" i="6" a="1"/>
  <c r="BI10" i="6" s="1"/>
  <c r="AZ20" i="6" a="1"/>
  <c r="AZ20" i="6" s="1"/>
  <c r="BQ22" i="11" a="1"/>
  <c r="BQ22" i="11" s="1"/>
  <c r="BG24" i="6" a="1"/>
  <c r="BG24" i="6" s="1"/>
  <c r="CK24" i="6" a="1"/>
  <c r="CK24" i="6" s="1"/>
  <c r="BI19" i="6" a="1"/>
  <c r="BI19" i="6" s="1"/>
  <c r="BK21" i="7" a="1"/>
  <c r="BK21" i="7" s="1"/>
  <c r="AA21" i="7" a="1"/>
  <c r="AA21" i="7" s="1"/>
  <c r="AE15" i="7" a="1"/>
  <c r="AE15" i="7" s="1"/>
  <c r="BP15" i="6" a="1"/>
  <c r="BP15" i="6" s="1"/>
  <c r="CD15" i="6" a="1"/>
  <c r="CD15" i="6" s="1"/>
  <c r="BW18" i="7" a="1"/>
  <c r="BW18" i="7" s="1"/>
  <c r="AV24" i="1" a="1"/>
  <c r="AV24" i="1" s="1"/>
  <c r="AA18" i="7" a="1"/>
  <c r="AA18" i="7" s="1"/>
  <c r="CX16" i="6" a="1"/>
  <c r="CX16" i="6" s="1"/>
  <c r="AA14" i="7" a="1"/>
  <c r="AA14" i="7" s="1"/>
  <c r="BN23" i="6" a="1"/>
  <c r="BN23" i="6" s="1"/>
  <c r="BY19" i="7" a="1"/>
  <c r="BY19" i="7" s="1"/>
  <c r="AT21" i="7" a="1"/>
  <c r="AT21" i="7" s="1"/>
  <c r="CZ22" i="1" a="1"/>
  <c r="CZ22" i="1" s="1"/>
  <c r="S23" i="7" a="1"/>
  <c r="S23" i="7" s="1"/>
  <c r="Y19" i="7" a="1"/>
  <c r="Y19" i="7" s="1"/>
  <c r="BU23" i="6" a="1"/>
  <c r="BU23" i="6" s="1"/>
  <c r="AG24" i="1" a="1"/>
  <c r="AG24" i="1" s="1"/>
  <c r="AP17" i="7" a="1"/>
  <c r="AP17" i="7" s="1"/>
  <c r="AH25" i="1" a="1"/>
  <c r="AH25" i="1" s="1"/>
  <c r="S19" i="6" a="1"/>
  <c r="S19" i="6" s="1"/>
  <c r="BU21" i="11" a="1"/>
  <c r="BU21" i="11" s="1"/>
  <c r="CX24" i="6" a="1"/>
  <c r="CX24" i="6" s="1"/>
  <c r="BH22" i="7" a="1"/>
  <c r="BH22" i="7" s="1"/>
  <c r="CD21" i="7" a="1"/>
  <c r="CD21" i="7" s="1"/>
  <c r="AT17" i="7" a="1"/>
  <c r="AT17" i="7" s="1"/>
  <c r="BW10" i="6" a="1"/>
  <c r="BW10" i="6" s="1"/>
  <c r="AT10" i="7" a="1"/>
  <c r="AT10" i="7" s="1"/>
  <c r="AS20" i="7" a="1"/>
  <c r="AS20" i="7" s="1"/>
  <c r="AI16" i="7" a="1"/>
  <c r="AI16" i="7" s="1"/>
  <c r="CL19" i="11" a="1"/>
  <c r="CL19" i="11" s="1"/>
  <c r="AM14" i="7" a="1"/>
  <c r="AM14" i="7" s="1"/>
  <c r="BQ23" i="6" a="1"/>
  <c r="BQ23" i="6" s="1"/>
  <c r="BR19" i="6" a="1"/>
  <c r="BR19" i="6" s="1"/>
  <c r="BV19" i="11" a="1"/>
  <c r="BV19" i="11" s="1"/>
  <c r="Y10" i="1" a="1"/>
  <c r="Y10" i="1" s="1"/>
  <c r="CB24" i="7" a="1"/>
  <c r="CB24" i="7" s="1"/>
  <c r="CF19" i="11" a="1"/>
  <c r="CF19" i="11" s="1"/>
  <c r="CJ22" i="7" a="1"/>
  <c r="CJ22" i="7" s="1"/>
  <c r="CS18" i="1" a="1"/>
  <c r="CS18" i="1" s="1"/>
  <c r="BW10" i="7" a="1"/>
  <c r="BW10" i="7" s="1"/>
  <c r="BN23" i="11" a="1"/>
  <c r="BN23" i="11" s="1"/>
  <c r="BP21" i="6" a="1"/>
  <c r="BP21" i="6" s="1"/>
  <c r="CM20" i="6" a="1"/>
  <c r="CM20" i="6" s="1"/>
  <c r="AI21" i="11" a="1"/>
  <c r="AI21" i="11" s="1"/>
  <c r="BG16" i="6" a="1"/>
  <c r="BG16" i="6" s="1"/>
  <c r="CB22" i="11" a="1"/>
  <c r="CB22" i="11" s="1"/>
  <c r="BV19" i="6" a="1"/>
  <c r="BV19" i="6" s="1"/>
  <c r="AE17" i="11" a="1"/>
  <c r="AE17" i="11" s="1"/>
  <c r="BX21" i="7" a="1"/>
  <c r="BX21" i="7" s="1"/>
  <c r="CD22" i="11" a="1"/>
  <c r="CD22" i="11" s="1"/>
  <c r="BV15" i="11" a="1"/>
  <c r="BV15" i="11" s="1"/>
  <c r="BQ23" i="11" a="1"/>
  <c r="BQ23" i="11" s="1"/>
  <c r="AW19" i="7" a="1"/>
  <c r="AW19" i="7" s="1"/>
  <c r="AO19" i="7" a="1"/>
  <c r="AO19" i="7" s="1"/>
  <c r="AS25" i="7" a="1"/>
  <c r="AS25" i="7" s="1"/>
  <c r="AP20" i="6" a="1"/>
  <c r="AP20" i="6" s="1"/>
  <c r="AG17" i="7" a="1"/>
  <c r="AG17" i="7" s="1"/>
  <c r="Z17" i="6" a="1"/>
  <c r="Z17" i="6" s="1"/>
  <c r="CP23" i="7" a="1"/>
  <c r="CP23" i="7" s="1"/>
  <c r="AG23" i="1" a="1"/>
  <c r="AG23" i="1" s="1"/>
  <c r="CJ16" i="6" a="1"/>
  <c r="CJ16" i="6" s="1"/>
  <c r="BB21" i="6" a="1"/>
  <c r="BB21" i="6" s="1"/>
  <c r="BR15" i="6" a="1"/>
  <c r="BR15" i="6" s="1"/>
  <c r="CZ16" i="1" a="1"/>
  <c r="CZ16" i="1" s="1"/>
  <c r="AL20" i="11" a="1"/>
  <c r="AL20" i="11" s="1"/>
  <c r="CZ23" i="11" a="1"/>
  <c r="CZ23" i="11" s="1"/>
  <c r="BD16" i="7" a="1"/>
  <c r="BD16" i="7" s="1"/>
  <c r="CS22" i="11" a="1"/>
  <c r="CS22" i="11" s="1"/>
  <c r="BQ22" i="7" a="1"/>
  <c r="BQ22" i="7" s="1"/>
  <c r="BX20" i="1" a="1"/>
  <c r="BX20" i="1" s="1"/>
  <c r="R17" i="1" a="1"/>
  <c r="R17" i="1" s="1"/>
  <c r="CK14" i="1" a="1"/>
  <c r="CK14" i="1" s="1"/>
  <c r="AT17" i="6" a="1"/>
  <c r="AT17" i="6" s="1"/>
  <c r="AO18" i="11" a="1"/>
  <c r="AO18" i="11" s="1"/>
  <c r="S18" i="7" a="1"/>
  <c r="S18" i="7" s="1"/>
  <c r="CE10" i="7" a="1"/>
  <c r="CE10" i="7" s="1"/>
  <c r="T23" i="6" a="1"/>
  <c r="T23" i="6" s="1"/>
  <c r="BB20" i="7" a="1"/>
  <c r="BB20" i="7" s="1"/>
  <c r="CI20" i="6" a="1"/>
  <c r="CI20" i="6" s="1"/>
  <c r="BK17" i="11" a="1"/>
  <c r="BK17" i="11" s="1"/>
  <c r="CM25" i="6" a="1"/>
  <c r="CM25" i="6" s="1"/>
  <c r="BX21" i="6" a="1"/>
  <c r="BX21" i="6" s="1"/>
  <c r="CK24" i="7" a="1"/>
  <c r="CK24" i="7" s="1"/>
  <c r="CJ15" i="6" a="1"/>
  <c r="CJ15" i="6" s="1"/>
  <c r="BH10" i="7" a="1"/>
  <c r="BH10" i="7" s="1"/>
  <c r="CD23" i="7" a="1"/>
  <c r="CD23" i="7" s="1"/>
  <c r="BD24" i="7" a="1"/>
  <c r="BD24" i="7" s="1"/>
  <c r="T15" i="11" a="1"/>
  <c r="T15" i="11" s="1"/>
  <c r="BY17" i="11" a="1"/>
  <c r="BY17" i="11" s="1"/>
  <c r="BR20" i="6" a="1"/>
  <c r="BR20" i="6" s="1"/>
  <c r="BI23" i="6" a="1"/>
  <c r="BI23" i="6" s="1"/>
  <c r="AI19" i="11" a="1"/>
  <c r="AI19" i="11" s="1"/>
  <c r="BX18" i="1" a="1"/>
  <c r="BX18" i="1" s="1"/>
  <c r="CK19" i="7" a="1"/>
  <c r="CK19" i="7" s="1"/>
  <c r="CP15" i="6" a="1"/>
  <c r="CP15" i="6" s="1"/>
  <c r="AS18" i="7" a="1"/>
  <c r="AS18" i="7" s="1"/>
  <c r="BW21" i="11" a="1"/>
  <c r="BW21" i="11" s="1"/>
  <c r="CX21" i="7" a="1"/>
  <c r="CX21" i="7" s="1"/>
  <c r="BB19" i="6" a="1"/>
  <c r="BB19" i="6" s="1"/>
  <c r="AU22" i="7" a="1"/>
  <c r="AU22" i="7" s="1"/>
  <c r="AE22" i="7" a="1"/>
  <c r="AE22" i="7" s="1"/>
  <c r="U23" i="6" a="1"/>
  <c r="U23" i="6" s="1"/>
  <c r="BR15" i="11" a="1"/>
  <c r="BR15" i="11" s="1"/>
  <c r="BP17" i="7" a="1"/>
  <c r="BP17" i="7" s="1"/>
  <c r="Z18" i="7" a="1"/>
  <c r="Z18" i="7" s="1"/>
  <c r="Z20" i="11" a="1"/>
  <c r="Z20" i="11" s="1"/>
  <c r="BN22" i="11" a="1"/>
  <c r="BN22" i="11" s="1"/>
  <c r="AL24" i="6" a="1"/>
  <c r="AL24" i="6" s="1"/>
  <c r="BI21" i="6" a="1"/>
  <c r="BI21" i="6" s="1"/>
  <c r="CL25" i="7" a="1"/>
  <c r="CL25" i="7" s="1"/>
  <c r="AE15" i="11" a="1"/>
  <c r="AE15" i="11" s="1"/>
  <c r="CK21" i="7" a="1"/>
  <c r="CK21" i="7" s="1"/>
  <c r="BB16" i="7" a="1"/>
  <c r="BB16" i="7" s="1"/>
  <c r="BQ20" i="1" a="1"/>
  <c r="BQ20" i="1" s="1"/>
  <c r="CM19" i="11" a="1"/>
  <c r="CM19" i="11" s="1"/>
  <c r="BR21" i="7" a="1"/>
  <c r="BR21" i="7" s="1"/>
  <c r="AF24" i="11" a="1"/>
  <c r="AF24" i="11" s="1"/>
  <c r="AN19" i="6" a="1"/>
  <c r="AN19" i="6" s="1"/>
  <c r="AB15" i="6" a="1"/>
  <c r="AB15" i="6" s="1"/>
  <c r="BB18" i="7" a="1"/>
  <c r="BB18" i="7" s="1"/>
  <c r="AM15" i="11" a="1"/>
  <c r="AM15" i="11" s="1"/>
  <c r="BC24" i="7" a="1"/>
  <c r="BC24" i="7" s="1"/>
  <c r="CJ25" i="11" a="1"/>
  <c r="CJ25" i="11" s="1"/>
  <c r="CL24" i="7" a="1"/>
  <c r="CL24" i="7" s="1"/>
  <c r="BI22" i="1" a="1"/>
  <c r="BI22" i="1" s="1"/>
  <c r="BP14" i="7" a="1"/>
  <c r="BP14" i="7" s="1"/>
  <c r="CR21" i="6" a="1"/>
  <c r="CR21" i="6" s="1"/>
  <c r="CQ24" i="6" a="1"/>
  <c r="CQ24" i="6" s="1"/>
  <c r="AE20" i="11" a="1"/>
  <c r="AE20" i="11" s="1"/>
  <c r="AM23" i="7" a="1"/>
  <c r="AM23" i="7" s="1"/>
  <c r="AW22" i="7" a="1"/>
  <c r="AW22" i="7" s="1"/>
  <c r="CT25" i="7" a="1"/>
  <c r="CT25" i="7" s="1"/>
  <c r="AM18" i="11" a="1"/>
  <c r="AM18" i="11" s="1"/>
  <c r="BH17" i="7" a="1"/>
  <c r="BH17" i="7" s="1"/>
  <c r="CB20" i="6" a="1"/>
  <c r="CB20" i="6" s="1"/>
  <c r="Q23" i="6" a="1"/>
  <c r="Q23" i="6" s="1"/>
  <c r="BG14" i="6" a="1"/>
  <c r="BG14" i="6" s="1"/>
  <c r="BX17" i="7" a="1"/>
  <c r="BX17" i="7" s="1"/>
  <c r="BH25" i="6" a="1"/>
  <c r="BH25" i="6" s="1"/>
  <c r="BW21" i="7" a="1"/>
  <c r="BW21" i="7" s="1"/>
  <c r="AA22" i="7" a="1"/>
  <c r="AA22" i="7" s="1"/>
  <c r="DA15" i="7" a="1"/>
  <c r="DA15" i="7" s="1"/>
  <c r="Q25" i="11" a="1"/>
  <c r="Q25" i="11" s="1"/>
  <c r="BO18" i="6" a="1"/>
  <c r="BO18" i="6" s="1"/>
  <c r="BC16" i="11" a="1"/>
  <c r="BC16" i="11" s="1"/>
  <c r="CS18" i="6" a="1"/>
  <c r="CS18" i="6" s="1"/>
  <c r="AS18" i="1" a="1"/>
  <c r="AS18" i="1" s="1"/>
  <c r="S16" i="1" a="1"/>
  <c r="S16" i="1" s="1"/>
  <c r="CL15" i="11" a="1"/>
  <c r="CL15" i="11" s="1"/>
  <c r="AB14" i="1" a="1"/>
  <c r="AB14" i="1" s="1"/>
  <c r="BP10" i="11" a="1"/>
  <c r="BP10" i="11" s="1"/>
  <c r="BP16" i="6" a="1"/>
  <c r="BP16" i="6" s="1"/>
  <c r="S22" i="6" a="1"/>
  <c r="S22" i="6" s="1"/>
  <c r="S24" i="11" a="1"/>
  <c r="S24" i="11" s="1"/>
  <c r="CX17" i="6" a="1"/>
  <c r="CX17" i="6" s="1"/>
  <c r="BU10" i="6" a="1"/>
  <c r="BU10" i="6" s="1"/>
  <c r="BY15" i="6" a="1"/>
  <c r="BY15" i="6" s="1"/>
  <c r="BI14" i="1" a="1"/>
  <c r="BI14" i="1" s="1"/>
  <c r="CL19" i="1" a="1"/>
  <c r="CL19" i="1" s="1"/>
  <c r="DA21" i="1" a="1"/>
  <c r="DA21" i="1" s="1"/>
  <c r="AN24" i="1" a="1"/>
  <c r="AN24" i="1" s="1"/>
  <c r="BO14" i="11" a="1"/>
  <c r="BO14" i="11" s="1"/>
  <c r="BW18" i="11" a="1"/>
  <c r="BW18" i="11" s="1"/>
  <c r="BJ17" i="6" a="1"/>
  <c r="BJ17" i="6" s="1"/>
  <c r="CE19" i="1" a="1"/>
  <c r="CE19" i="1" s="1"/>
  <c r="CI14" i="7" a="1"/>
  <c r="CI14" i="7" s="1"/>
  <c r="CZ16" i="7" a="1"/>
  <c r="CZ16" i="7" s="1"/>
  <c r="BQ19" i="6" a="1"/>
  <c r="BQ19" i="6" s="1"/>
  <c r="R15" i="6" a="1"/>
  <c r="R15" i="6" s="1"/>
  <c r="CP18" i="6" a="1"/>
  <c r="CP18" i="6" s="1"/>
  <c r="AP19" i="7" a="1"/>
  <c r="AP19" i="7" s="1"/>
  <c r="CB25" i="7" a="1"/>
  <c r="CB25" i="7" s="1"/>
  <c r="AA24" i="7" a="1"/>
  <c r="AA24" i="7" s="1"/>
  <c r="CY23" i="11" a="1"/>
  <c r="CY23" i="11" s="1"/>
  <c r="CM15" i="7" a="1"/>
  <c r="CM15" i="7" s="1"/>
  <c r="AS24" i="6" a="1"/>
  <c r="AS24" i="6" s="1"/>
  <c r="Q22" i="11" a="1"/>
  <c r="Q22" i="11" s="1"/>
  <c r="CF25" i="6" a="1"/>
  <c r="CF25" i="6" s="1"/>
  <c r="BP20" i="6" a="1"/>
  <c r="BP20" i="6" s="1"/>
  <c r="CI16" i="11" a="1"/>
  <c r="CI16" i="11" s="1"/>
  <c r="AI17" i="11" a="1"/>
  <c r="AI17" i="11" s="1"/>
  <c r="BU22" i="7" a="1"/>
  <c r="BU22" i="7" s="1"/>
  <c r="AF18" i="11" a="1"/>
  <c r="AF18" i="11" s="1"/>
  <c r="Q17" i="6" a="1"/>
  <c r="Q17" i="6" s="1"/>
  <c r="AW10" i="6" a="1"/>
  <c r="AW10" i="6" s="1"/>
  <c r="CS16" i="11" a="1"/>
  <c r="CS16" i="11" s="1"/>
  <c r="BA22" i="6" a="1"/>
  <c r="BA22" i="6" s="1"/>
  <c r="AW15" i="11" a="1"/>
  <c r="AW15" i="11" s="1"/>
  <c r="AU15" i="11" a="1"/>
  <c r="AU15" i="11" s="1"/>
  <c r="BX14" i="7" a="1"/>
  <c r="BX14" i="7" s="1"/>
  <c r="CX24" i="11" a="1"/>
  <c r="CX24" i="11" s="1"/>
  <c r="Z20" i="7" a="1"/>
  <c r="Z20" i="7" s="1"/>
  <c r="BQ24" i="6" a="1"/>
  <c r="BQ24" i="6" s="1"/>
  <c r="CF17" i="6" a="1"/>
  <c r="CF17" i="6" s="1"/>
  <c r="CQ18" i="11" a="1"/>
  <c r="CQ18" i="11" s="1"/>
  <c r="BN17" i="6" a="1"/>
  <c r="BN17" i="6" s="1"/>
  <c r="S16" i="11" a="1"/>
  <c r="S16" i="11" s="1"/>
  <c r="AZ9" i="7" a="1"/>
  <c r="AZ9" i="7" s="1"/>
  <c r="BA9" i="7" s="1"/>
  <c r="CY20" i="11" a="1"/>
  <c r="CY20" i="11" s="1"/>
  <c r="CE23" i="6" a="1"/>
  <c r="CE23" i="6" s="1"/>
  <c r="CR17" i="11" a="1"/>
  <c r="CR17" i="11" s="1"/>
  <c r="CQ23" i="6" a="1"/>
  <c r="CQ23" i="6" s="1"/>
  <c r="CJ18" i="1" a="1"/>
  <c r="CJ18" i="1" s="1"/>
  <c r="CY24" i="7" a="1"/>
  <c r="CY24" i="7" s="1"/>
  <c r="BY21" i="11" a="1"/>
  <c r="BY21" i="11" s="1"/>
  <c r="CF15" i="6" a="1"/>
  <c r="CF15" i="6" s="1"/>
  <c r="BR10" i="6" a="1"/>
  <c r="BR10" i="6" s="1"/>
  <c r="AZ25" i="6" a="1"/>
  <c r="AZ25" i="6" s="1"/>
  <c r="AP24" i="6" a="1"/>
  <c r="AP24" i="6" s="1"/>
  <c r="BI19" i="7" a="1"/>
  <c r="BI19" i="7" s="1"/>
  <c r="R20" i="6" a="1"/>
  <c r="R20" i="6" s="1"/>
  <c r="BB17" i="11" a="1"/>
  <c r="BB17" i="11" s="1"/>
  <c r="BD21" i="6" a="1"/>
  <c r="BD21" i="6" s="1"/>
  <c r="S24" i="6" a="1"/>
  <c r="S24" i="6" s="1"/>
  <c r="CX18" i="11" a="1"/>
  <c r="CX18" i="11" s="1"/>
  <c r="AL23" i="7" a="1"/>
  <c r="AL23" i="7" s="1"/>
  <c r="CL16" i="6" a="1"/>
  <c r="CL16" i="6" s="1"/>
  <c r="BC16" i="1" a="1"/>
  <c r="BC16" i="1" s="1"/>
  <c r="AU19" i="7" a="1"/>
  <c r="AU19" i="7" s="1"/>
  <c r="BA23" i="11" a="1"/>
  <c r="BA23" i="11" s="1"/>
  <c r="AM23" i="6" a="1"/>
  <c r="AM23" i="6" s="1"/>
  <c r="S20" i="11" a="1"/>
  <c r="S20" i="11" s="1"/>
  <c r="BD17" i="7" a="1"/>
  <c r="BD17" i="7" s="1"/>
  <c r="AL25" i="1" a="1"/>
  <c r="AL25" i="1" s="1"/>
  <c r="BN25" i="7" a="1"/>
  <c r="BN25" i="7" s="1"/>
  <c r="AW16" i="11" a="1"/>
  <c r="AW16" i="11" s="1"/>
  <c r="AN14" i="6" a="1"/>
  <c r="AN14" i="6" s="1"/>
  <c r="CY23" i="6" a="1"/>
  <c r="CY23" i="6" s="1"/>
  <c r="Q19" i="7" a="1"/>
  <c r="Q19" i="7" s="1"/>
  <c r="CM23" i="6" a="1"/>
  <c r="CM23" i="6" s="1"/>
  <c r="Q25" i="7" a="1"/>
  <c r="Q25" i="7" s="1"/>
  <c r="BC18" i="11" a="1"/>
  <c r="BC18" i="11" s="1"/>
  <c r="BG23" i="7" a="1"/>
  <c r="BG23" i="7" s="1"/>
  <c r="CM15" i="6" a="1"/>
  <c r="CM15" i="6" s="1"/>
  <c r="AI20" i="6" a="1"/>
  <c r="AI20" i="6" s="1"/>
  <c r="CM17" i="11" a="1"/>
  <c r="CM17" i="11" s="1"/>
  <c r="BC14" i="1" a="1"/>
  <c r="BC14" i="1" s="1"/>
  <c r="AU19" i="11" a="1"/>
  <c r="AU19" i="11" s="1"/>
  <c r="BP20" i="1" a="1"/>
  <c r="BP20" i="1" s="1"/>
  <c r="AF18" i="1" a="1"/>
  <c r="AF18" i="1" s="1"/>
  <c r="AV21" i="1" a="1"/>
  <c r="AV21" i="1" s="1"/>
  <c r="BD21" i="1" a="1"/>
  <c r="BD21" i="1" s="1"/>
  <c r="CS14" i="7" a="1"/>
  <c r="CS14" i="7" s="1"/>
  <c r="AZ16" i="7" a="1"/>
  <c r="AZ16" i="7" s="1"/>
  <c r="CZ23" i="7" a="1"/>
  <c r="CZ23" i="7" s="1"/>
  <c r="CS15" i="6" a="1"/>
  <c r="CS15" i="6" s="1"/>
  <c r="BW19" i="1" a="1"/>
  <c r="BW19" i="1" s="1"/>
  <c r="CR25" i="11" a="1"/>
  <c r="CR25" i="11" s="1"/>
  <c r="CY19" i="1" a="1"/>
  <c r="CY19" i="1" s="1"/>
  <c r="AG25" i="1" a="1"/>
  <c r="AG25" i="1" s="1"/>
  <c r="AP19" i="1" a="1"/>
  <c r="AP19" i="1" s="1"/>
  <c r="CJ14" i="1" a="1"/>
  <c r="CJ14" i="1" s="1"/>
  <c r="Z17" i="11" a="1"/>
  <c r="Z17" i="11" s="1"/>
  <c r="BI25" i="7" a="1"/>
  <c r="BI25" i="7" s="1"/>
  <c r="CZ22" i="11" a="1"/>
  <c r="CZ22" i="11" s="1"/>
  <c r="BN16" i="6" a="1"/>
  <c r="BN16" i="6" s="1"/>
  <c r="AM14" i="11" a="1"/>
  <c r="AM14" i="11" s="1"/>
  <c r="AV25" i="7" a="1"/>
  <c r="AV25" i="7" s="1"/>
  <c r="AM15" i="6" a="1"/>
  <c r="AM15" i="6" s="1"/>
  <c r="CZ23" i="6" a="1"/>
  <c r="CZ23" i="6" s="1"/>
  <c r="BW14" i="1" a="1"/>
  <c r="BW14" i="1" s="1"/>
  <c r="BA20" i="7" a="1"/>
  <c r="BA20" i="7" s="1"/>
  <c r="DA22" i="11" a="1"/>
  <c r="DA22" i="11" s="1"/>
  <c r="CC16" i="6" a="1"/>
  <c r="CC16" i="6" s="1"/>
  <c r="X10" i="6" a="1"/>
  <c r="X10" i="6" s="1"/>
  <c r="Z19" i="7" a="1"/>
  <c r="Z19" i="7" s="1"/>
  <c r="AL17" i="7" a="1"/>
  <c r="AL17" i="7" s="1"/>
  <c r="CQ18" i="1" a="1"/>
  <c r="CQ18" i="1" s="1"/>
  <c r="AB17" i="6" a="1"/>
  <c r="AB17" i="6" s="1"/>
  <c r="BX22" i="6" a="1"/>
  <c r="BX22" i="6" s="1"/>
  <c r="AH18" i="11" a="1"/>
  <c r="AH18" i="11" s="1"/>
  <c r="CD24" i="7" a="1"/>
  <c r="CD24" i="7" s="1"/>
  <c r="AA23" i="7" a="1"/>
  <c r="AA23" i="7" s="1"/>
  <c r="CM19" i="6" a="1"/>
  <c r="CM19" i="6" s="1"/>
  <c r="BP21" i="7" a="1"/>
  <c r="BP21" i="7" s="1"/>
  <c r="BG21" i="6" a="1"/>
  <c r="BG21" i="6" s="1"/>
  <c r="Y22" i="7" a="1"/>
  <c r="Y22" i="7" s="1"/>
  <c r="DA17" i="6" a="1"/>
  <c r="DA17" i="6" s="1"/>
  <c r="CX14" i="6" a="1"/>
  <c r="CX14" i="6" s="1"/>
  <c r="CK22" i="7" a="1"/>
  <c r="CK22" i="7" s="1"/>
  <c r="AS19" i="11" a="1"/>
  <c r="AS19" i="11" s="1"/>
  <c r="AG18" i="11" a="1"/>
  <c r="AG18" i="11" s="1"/>
  <c r="AH10" i="7" a="1"/>
  <c r="AH10" i="7" s="1"/>
  <c r="CJ23" i="6" a="1"/>
  <c r="CJ23" i="6" s="1"/>
  <c r="X10" i="7" a="1"/>
  <c r="X10" i="7" s="1"/>
  <c r="AW23" i="11" a="1"/>
  <c r="AW23" i="11" s="1"/>
  <c r="AS25" i="6" a="1"/>
  <c r="AS25" i="6" s="1"/>
  <c r="AL10" i="6" a="1"/>
  <c r="AL10" i="6" s="1"/>
  <c r="BI19" i="11" a="1"/>
  <c r="BI19" i="11" s="1"/>
  <c r="CW19" i="11" a="1"/>
  <c r="CW19" i="11" s="1"/>
  <c r="BU14" i="11" a="1"/>
  <c r="BU14" i="11" s="1"/>
  <c r="BV25" i="11" a="1"/>
  <c r="BV25" i="11" s="1"/>
  <c r="CJ18" i="11" a="1"/>
  <c r="CJ18" i="11" s="1"/>
  <c r="AO15" i="7" a="1"/>
  <c r="AO15" i="7" s="1"/>
  <c r="BH24" i="6" a="1"/>
  <c r="BH24" i="6" s="1"/>
  <c r="AZ21" i="7" a="1"/>
  <c r="AZ21" i="7" s="1"/>
  <c r="DA25" i="6" a="1"/>
  <c r="DA25" i="6" s="1"/>
  <c r="BO21" i="7" a="1"/>
  <c r="BO21" i="7" s="1"/>
  <c r="BA25" i="11" a="1"/>
  <c r="BA25" i="11" s="1"/>
  <c r="DA14" i="7" a="1"/>
  <c r="DA14" i="7" s="1"/>
  <c r="BQ25" i="11" a="1"/>
  <c r="BQ25" i="11" s="1"/>
  <c r="AS21" i="6" a="1"/>
  <c r="AS21" i="6" s="1"/>
  <c r="BP20" i="7" a="1"/>
  <c r="BP20" i="7" s="1"/>
  <c r="BN17" i="11" a="1"/>
  <c r="BN17" i="11" s="1"/>
  <c r="BK19" i="11" a="1"/>
  <c r="BK19" i="11" s="1"/>
  <c r="S24" i="7" a="1"/>
  <c r="S24" i="7" s="1"/>
  <c r="AV17" i="6" a="1"/>
  <c r="AV17" i="6" s="1"/>
  <c r="X19" i="7" a="1"/>
  <c r="X19" i="7" s="1"/>
  <c r="BQ24" i="11" a="1"/>
  <c r="BQ24" i="11" s="1"/>
  <c r="AI24" i="1" a="1"/>
  <c r="AI24" i="1" s="1"/>
  <c r="AU15" i="6" a="1"/>
  <c r="AU15" i="6" s="1"/>
  <c r="AH17" i="7" a="1"/>
  <c r="AH17" i="7" s="1"/>
  <c r="BO20" i="6" a="1"/>
  <c r="BO20" i="6" s="1"/>
  <c r="CR25" i="7" a="1"/>
  <c r="CR25" i="7" s="1"/>
  <c r="Z15" i="6" a="1"/>
  <c r="Z15" i="6" s="1"/>
  <c r="CS22" i="6" a="1"/>
  <c r="CS22" i="6" s="1"/>
  <c r="BU19" i="11" a="1"/>
  <c r="BU19" i="11" s="1"/>
  <c r="AG15" i="7" a="1"/>
  <c r="AG15" i="7" s="1"/>
  <c r="Y21" i="11" a="1"/>
  <c r="Y21" i="11" s="1"/>
  <c r="CM17" i="6" a="1"/>
  <c r="CM17" i="6" s="1"/>
  <c r="CW18" i="7" a="1"/>
  <c r="CW18" i="7" s="1"/>
  <c r="AF16" i="1" a="1"/>
  <c r="AF16" i="1" s="1"/>
  <c r="Y24" i="1" a="1"/>
  <c r="Y24" i="1" s="1"/>
  <c r="CI23" i="1" a="1"/>
  <c r="CI23" i="1" s="1"/>
  <c r="AI14" i="7" a="1"/>
  <c r="AI14" i="7" s="1"/>
  <c r="AI21" i="1" a="1"/>
  <c r="AI21" i="1" s="1"/>
  <c r="BI15" i="1" a="1"/>
  <c r="BI15" i="1" s="1"/>
  <c r="BG25" i="11" a="1"/>
  <c r="BG25" i="11" s="1"/>
  <c r="BK20" i="6" a="1"/>
  <c r="BK20" i="6" s="1"/>
  <c r="U25" i="6" a="1"/>
  <c r="U25" i="6" s="1"/>
  <c r="BV22" i="6" a="1"/>
  <c r="BV22" i="6" s="1"/>
  <c r="AG22" i="7" a="1"/>
  <c r="AG22" i="7" s="1"/>
  <c r="CD24" i="1" a="1"/>
  <c r="CD24" i="1" s="1"/>
  <c r="AU18" i="1" a="1"/>
  <c r="AU18" i="1" s="1"/>
  <c r="BI16" i="1" a="1"/>
  <c r="BI16" i="1" s="1"/>
  <c r="T21" i="1" a="1"/>
  <c r="T21" i="1" s="1"/>
  <c r="AU10" i="1" a="1"/>
  <c r="AU10" i="1" s="1"/>
  <c r="CW25" i="11" a="1"/>
  <c r="CW25" i="11" s="1"/>
  <c r="CQ17" i="7" a="1"/>
  <c r="CQ17" i="7" s="1"/>
  <c r="BX23" i="11" a="1"/>
  <c r="BX23" i="11" s="1"/>
  <c r="AO22" i="11" a="1"/>
  <c r="AO22" i="11" s="1"/>
  <c r="CD19" i="11" a="1"/>
  <c r="CD19" i="11" s="1"/>
  <c r="AV20" i="11" a="1"/>
  <c r="AV20" i="11" s="1"/>
  <c r="CQ10" i="7" a="1"/>
  <c r="CQ10" i="7" s="1"/>
  <c r="CE14" i="7" a="1"/>
  <c r="CE14" i="7" s="1"/>
  <c r="AL22" i="1" a="1"/>
  <c r="AL22" i="1" s="1"/>
  <c r="CZ20" i="6" a="1"/>
  <c r="CZ20" i="6" s="1"/>
  <c r="AH25" i="6" a="1"/>
  <c r="AH25" i="6" s="1"/>
  <c r="BH16" i="11" a="1"/>
  <c r="BH16" i="11" s="1"/>
  <c r="T21" i="7" a="1"/>
  <c r="T21" i="7" s="1"/>
  <c r="AG19" i="7" a="1"/>
  <c r="AG19" i="7" s="1"/>
  <c r="BU19" i="7" a="1"/>
  <c r="BU19" i="7" s="1"/>
  <c r="AL18" i="6" a="1"/>
  <c r="AL18" i="6" s="1"/>
  <c r="BA10" i="7" a="1"/>
  <c r="BA10" i="7" s="1"/>
  <c r="BJ22" i="6" a="1"/>
  <c r="BJ22" i="6" s="1"/>
  <c r="CP22" i="11" a="1"/>
  <c r="CP22" i="11" s="1"/>
  <c r="BW17" i="11" a="1"/>
  <c r="BW17" i="11" s="1"/>
  <c r="CS20" i="6" a="1"/>
  <c r="CS20" i="6" s="1"/>
  <c r="S23" i="11" a="1"/>
  <c r="S23" i="11" s="1"/>
  <c r="CJ14" i="6" a="1"/>
  <c r="CJ14" i="6" s="1"/>
  <c r="BB21" i="11" a="1"/>
  <c r="BB21" i="11" s="1"/>
  <c r="BQ10" i="6" a="1"/>
  <c r="BQ10" i="6" s="1"/>
  <c r="BR25" i="7" a="1"/>
  <c r="BR25" i="7" s="1"/>
  <c r="CZ19" i="6" a="1"/>
  <c r="CZ19" i="6" s="1"/>
  <c r="CY15" i="1" a="1"/>
  <c r="CY15" i="1" s="1"/>
  <c r="AV21" i="6" a="1"/>
  <c r="AV21" i="6" s="1"/>
  <c r="AV22" i="6" a="1"/>
  <c r="AV22" i="6" s="1"/>
  <c r="BV20" i="11" a="1"/>
  <c r="BV20" i="11" s="1"/>
  <c r="DA10" i="7" a="1"/>
  <c r="DA10" i="7" s="1"/>
  <c r="U20" i="1" a="1"/>
  <c r="U20" i="1" s="1"/>
  <c r="BK21" i="6" a="1"/>
  <c r="BK21" i="6" s="1"/>
  <c r="U21" i="6" a="1"/>
  <c r="U21" i="6" s="1"/>
  <c r="AZ22" i="6" a="1"/>
  <c r="AZ22" i="6" s="1"/>
  <c r="CY14" i="11" a="1"/>
  <c r="CY14" i="11" s="1"/>
  <c r="CZ16" i="11" a="1"/>
  <c r="CZ16" i="11" s="1"/>
  <c r="BW25" i="7" a="1"/>
  <c r="BW25" i="7" s="1"/>
  <c r="U22" i="6" a="1"/>
  <c r="U22" i="6" s="1"/>
  <c r="U21" i="7" a="1"/>
  <c r="U21" i="7" s="1"/>
  <c r="AU18" i="7" a="1"/>
  <c r="AU18" i="7" s="1"/>
  <c r="T24" i="7" a="1"/>
  <c r="T24" i="7" s="1"/>
  <c r="AZ24" i="6" a="1"/>
  <c r="AZ24" i="6" s="1"/>
  <c r="CK18" i="11" a="1"/>
  <c r="CK18" i="11" s="1"/>
  <c r="BQ24" i="7" a="1"/>
  <c r="BQ24" i="7" s="1"/>
  <c r="CQ19" i="6" a="1"/>
  <c r="CQ19" i="6" s="1"/>
  <c r="CQ21" i="7" a="1"/>
  <c r="CQ21" i="7" s="1"/>
  <c r="AU16" i="11" a="1"/>
  <c r="AU16" i="11" s="1"/>
  <c r="BG21" i="7" a="1"/>
  <c r="BG21" i="7" s="1"/>
  <c r="AW24" i="7" a="1"/>
  <c r="AW24" i="7" s="1"/>
  <c r="BB14" i="6" a="1"/>
  <c r="BB14" i="6" s="1"/>
  <c r="AU24" i="6" a="1"/>
  <c r="AU24" i="6" s="1"/>
  <c r="AZ23" i="6" a="1"/>
  <c r="AZ23" i="6" s="1"/>
  <c r="CB21" i="6" a="1"/>
  <c r="CB21" i="6" s="1"/>
  <c r="AU16" i="7" a="1"/>
  <c r="AU16" i="7" s="1"/>
  <c r="BP25" i="7" a="1"/>
  <c r="BP25" i="7" s="1"/>
  <c r="BJ10" i="11" a="1"/>
  <c r="BJ10" i="11" s="1"/>
  <c r="CL22" i="6" a="1"/>
  <c r="CL22" i="6" s="1"/>
  <c r="CE15" i="7" a="1"/>
  <c r="CE15" i="7" s="1"/>
  <c r="AN22" i="6" a="1"/>
  <c r="AN22" i="6" s="1"/>
  <c r="AO10" i="6" a="1"/>
  <c r="AO10" i="6" s="1"/>
  <c r="BQ14" i="7" a="1"/>
  <c r="BQ14" i="7" s="1"/>
  <c r="AL17" i="6" a="1"/>
  <c r="AL17" i="6" s="1"/>
  <c r="AT20" i="6" a="1"/>
  <c r="AT20" i="6" s="1"/>
  <c r="CM10" i="6" a="1"/>
  <c r="CM10" i="6" s="1"/>
  <c r="CW21" i="11" a="1"/>
  <c r="CW21" i="11" s="1"/>
  <c r="AM25" i="6" a="1"/>
  <c r="AM25" i="6" s="1"/>
  <c r="BB23" i="6" a="1"/>
  <c r="BB23" i="6" s="1"/>
  <c r="AO23" i="6" a="1"/>
  <c r="AO23" i="6" s="1"/>
  <c r="S22" i="7" a="1"/>
  <c r="S22" i="7" s="1"/>
  <c r="AF14" i="11" a="1"/>
  <c r="AF14" i="11" s="1"/>
  <c r="BV10" i="7" a="1"/>
  <c r="BV10" i="7" s="1"/>
  <c r="AV19" i="11" a="1"/>
  <c r="AV19" i="11" s="1"/>
  <c r="BB23" i="1" a="1"/>
  <c r="BB23" i="1" s="1"/>
  <c r="AH14" i="1" a="1"/>
  <c r="AH14" i="1" s="1"/>
  <c r="BW10" i="11" a="1"/>
  <c r="BW10" i="11" s="1"/>
  <c r="CF21" i="7" a="1"/>
  <c r="CF21" i="7" s="1"/>
  <c r="BA15" i="11" a="1"/>
  <c r="BA15" i="11" s="1"/>
  <c r="Z23" i="7" a="1"/>
  <c r="Z23" i="7" s="1"/>
  <c r="BD24" i="1" a="1"/>
  <c r="BD24" i="1" s="1"/>
  <c r="BB25" i="7" a="1"/>
  <c r="BB25" i="7" s="1"/>
  <c r="BX25" i="6" a="1"/>
  <c r="BX25" i="6" s="1"/>
  <c r="BU16" i="6" a="1"/>
  <c r="BU16" i="6" s="1"/>
  <c r="CL22" i="1" a="1"/>
  <c r="CL22" i="1" s="1"/>
  <c r="BP24" i="1" a="1"/>
  <c r="BP24" i="1" s="1"/>
  <c r="AN23" i="7" a="1"/>
  <c r="AN23" i="7" s="1"/>
  <c r="AO23" i="1" a="1"/>
  <c r="AO23" i="1" s="1"/>
  <c r="BJ16" i="1" a="1"/>
  <c r="BJ16" i="1" s="1"/>
  <c r="S21" i="11" a="1"/>
  <c r="S21" i="11" s="1"/>
  <c r="AV10" i="11" a="1"/>
  <c r="AV10" i="11" s="1"/>
  <c r="BO23" i="6" a="1"/>
  <c r="BO23" i="6" s="1"/>
  <c r="AO22" i="7" a="1"/>
  <c r="AO22" i="7" s="1"/>
  <c r="AN24" i="11" a="1"/>
  <c r="AN24" i="11" s="1"/>
  <c r="BP22" i="6" a="1"/>
  <c r="BP22" i="6" s="1"/>
  <c r="AB16" i="7" a="1"/>
  <c r="AB16" i="7" s="1"/>
  <c r="BV10" i="11" a="1"/>
  <c r="BV10" i="11" s="1"/>
  <c r="CB21" i="11" a="1"/>
  <c r="CB21" i="11" s="1"/>
  <c r="CE18" i="7" a="1"/>
  <c r="CE18" i="7" s="1"/>
  <c r="AN22" i="7" a="1"/>
  <c r="AN22" i="7" s="1"/>
  <c r="AA20" i="6" a="1"/>
  <c r="AA20" i="6" s="1"/>
  <c r="X17" i="6" a="1"/>
  <c r="X17" i="6" s="1"/>
  <c r="AH20" i="11" a="1"/>
  <c r="AH20" i="11" s="1"/>
  <c r="BY10" i="7" a="1"/>
  <c r="BY10" i="7" s="1"/>
  <c r="BQ21" i="6" a="1"/>
  <c r="BQ21" i="6" s="1"/>
  <c r="AW17" i="6" a="1"/>
  <c r="AW17" i="6" s="1"/>
  <c r="AU16" i="1" a="1"/>
  <c r="AU16" i="1" s="1"/>
  <c r="AA19" i="7" a="1"/>
  <c r="AA19" i="7" s="1"/>
  <c r="BO21" i="11" a="1"/>
  <c r="BO21" i="11" s="1"/>
  <c r="CL20" i="7" a="1"/>
  <c r="CL20" i="7" s="1"/>
  <c r="BA17" i="6" a="1"/>
  <c r="BA17" i="6" s="1"/>
  <c r="Z23" i="6" a="1"/>
  <c r="Z23" i="6" s="1"/>
  <c r="CY10" i="11" a="1"/>
  <c r="CY10" i="11" s="1"/>
  <c r="BW20" i="11" a="1"/>
  <c r="BW20" i="11" s="1"/>
  <c r="AT19" i="11" a="1"/>
  <c r="AT19" i="11" s="1"/>
  <c r="Z21" i="11" a="1"/>
  <c r="Z21" i="11" s="1"/>
  <c r="Z17" i="1" a="1"/>
  <c r="Z17" i="1" s="1"/>
  <c r="CC23" i="6" a="1"/>
  <c r="CC23" i="6" s="1"/>
  <c r="AA20" i="7" a="1"/>
  <c r="AA20" i="7" s="1"/>
  <c r="X14" i="7" a="1"/>
  <c r="X14" i="7" s="1"/>
  <c r="BH16" i="7" a="1"/>
  <c r="BH16" i="7" s="1"/>
  <c r="AH24" i="11" a="1"/>
  <c r="AH24" i="11" s="1"/>
  <c r="CS23" i="7" a="1"/>
  <c r="CS23" i="7" s="1"/>
  <c r="AW10" i="11" a="1"/>
  <c r="AW10" i="11" s="1"/>
  <c r="AT19" i="7" a="1"/>
  <c r="AT19" i="7" s="1"/>
  <c r="BQ25" i="6" a="1"/>
  <c r="BQ25" i="6" s="1"/>
  <c r="X24" i="7" a="1"/>
  <c r="X24" i="7" s="1"/>
  <c r="AE23" i="11" a="1"/>
  <c r="AE23" i="11" s="1"/>
  <c r="CC19" i="7" a="1"/>
  <c r="CC19" i="7" s="1"/>
  <c r="CY17" i="6" a="1"/>
  <c r="CY17" i="6" s="1"/>
  <c r="CT10" i="7" a="1"/>
  <c r="CT10" i="7" s="1"/>
  <c r="AA15" i="1" a="1"/>
  <c r="AA15" i="1" s="1"/>
  <c r="CY24" i="11" a="1"/>
  <c r="CY24" i="11" s="1"/>
  <c r="Y14" i="7" a="1"/>
  <c r="Y14" i="7" s="1"/>
  <c r="CS14" i="6" a="1"/>
  <c r="CS14" i="6" s="1"/>
  <c r="CZ21" i="11" a="1"/>
  <c r="CZ21" i="11" s="1"/>
  <c r="AP17" i="6" a="1"/>
  <c r="AP17" i="6" s="1"/>
  <c r="BA16" i="7" a="1"/>
  <c r="BA16" i="7" s="1"/>
  <c r="BA17" i="11" a="1"/>
  <c r="BA17" i="11" s="1"/>
  <c r="AG18" i="7" a="1"/>
  <c r="AG18" i="7" s="1"/>
  <c r="AN17" i="6" a="1"/>
  <c r="AN17" i="6" s="1"/>
  <c r="BI24" i="7" a="1"/>
  <c r="BI24" i="7" s="1"/>
  <c r="AZ15" i="6" a="1"/>
  <c r="AZ15" i="6" s="1"/>
  <c r="BH18" i="7" a="1"/>
  <c r="BH18" i="7" s="1"/>
  <c r="CZ18" i="11" a="1"/>
  <c r="CZ18" i="11" s="1"/>
  <c r="BW16" i="7" a="1"/>
  <c r="BW16" i="7" s="1"/>
  <c r="AU24" i="7" a="1"/>
  <c r="AU24" i="7" s="1"/>
  <c r="BX17" i="6" a="1"/>
  <c r="BX17" i="6" s="1"/>
  <c r="CM22" i="11" a="1"/>
  <c r="CM22" i="11" s="1"/>
  <c r="AZ14" i="7" a="1"/>
  <c r="AZ14" i="7" s="1"/>
  <c r="R22" i="1" a="1"/>
  <c r="R22" i="1" s="1"/>
  <c r="CF16" i="11" a="1"/>
  <c r="CF16" i="11" s="1"/>
  <c r="AE24" i="7" a="1"/>
  <c r="AE24" i="7" s="1"/>
  <c r="BV16" i="11" a="1"/>
  <c r="BV16" i="11" s="1"/>
  <c r="AM16" i="11" a="1"/>
  <c r="AM16" i="11" s="1"/>
  <c r="CE20" i="7" a="1"/>
  <c r="CE20" i="7" s="1"/>
  <c r="S23" i="6" a="1"/>
  <c r="S23" i="6" s="1"/>
  <c r="CW9" i="7" a="1"/>
  <c r="CW9" i="7" s="1"/>
  <c r="CX9" i="7" s="1"/>
  <c r="AL24" i="1" a="1"/>
  <c r="AL24" i="1" s="1"/>
  <c r="CM15" i="1" a="1"/>
  <c r="CM15" i="1" s="1"/>
  <c r="CQ23" i="11" a="1"/>
  <c r="CQ23" i="11" s="1"/>
  <c r="CX14" i="11" a="1"/>
  <c r="CX14" i="11" s="1"/>
  <c r="BO19" i="7" a="1"/>
  <c r="BO19" i="7" s="1"/>
  <c r="AT25" i="1" a="1"/>
  <c r="AT25" i="1" s="1"/>
  <c r="CM18" i="11" a="1"/>
  <c r="CM18" i="11" s="1"/>
  <c r="BH22" i="11" a="1"/>
  <c r="BH22" i="11" s="1"/>
  <c r="BP19" i="11" a="1"/>
  <c r="BP19" i="11" s="1"/>
  <c r="CC17" i="11" a="1"/>
  <c r="CC17" i="11" s="1"/>
  <c r="AE21" i="6" a="1"/>
  <c r="AE21" i="6" s="1"/>
  <c r="AL19" i="1" a="1"/>
  <c r="AL19" i="1" s="1"/>
  <c r="BU16" i="1" a="1"/>
  <c r="BU16" i="1" s="1"/>
  <c r="AN17" i="1" a="1"/>
  <c r="AN17" i="1" s="1"/>
  <c r="AG19" i="11" a="1"/>
  <c r="AG19" i="11" s="1"/>
  <c r="BQ10" i="1" a="1"/>
  <c r="BQ10" i="1" s="1"/>
  <c r="AI21" i="6" a="1"/>
  <c r="AI21" i="6" s="1"/>
  <c r="CM24" i="7" a="1"/>
  <c r="CM24" i="7" s="1"/>
  <c r="AS21" i="11" a="1"/>
  <c r="AS21" i="11" s="1"/>
  <c r="AH10" i="11" a="1"/>
  <c r="AH10" i="11" s="1"/>
  <c r="AV17" i="7" a="1"/>
  <c r="AV17" i="7" s="1"/>
  <c r="AP16" i="7" a="1"/>
  <c r="AP16" i="7" s="1"/>
  <c r="CK24" i="11" a="1"/>
  <c r="CK24" i="11" s="1"/>
  <c r="Q20" i="7" a="1"/>
  <c r="Q20" i="7" s="1"/>
  <c r="AO23" i="11" a="1"/>
  <c r="AO23" i="11" s="1"/>
  <c r="AB10" i="6" a="1"/>
  <c r="AB10" i="6" s="1"/>
  <c r="BJ20" i="7" a="1"/>
  <c r="BJ20" i="7" s="1"/>
  <c r="CD25" i="11" a="1"/>
  <c r="CD25" i="11" s="1"/>
  <c r="AE16" i="6" a="1"/>
  <c r="AE16" i="6" s="1"/>
  <c r="CC22" i="11" a="1"/>
  <c r="CC22" i="11" s="1"/>
  <c r="CY10" i="7" a="1"/>
  <c r="CY10" i="7" s="1"/>
  <c r="AL22" i="7" a="1"/>
  <c r="AL22" i="7" s="1"/>
  <c r="BG22" i="11" a="1"/>
  <c r="BG22" i="11" s="1"/>
  <c r="CE20" i="6" a="1"/>
  <c r="CE20" i="6" s="1"/>
  <c r="BX24" i="11" a="1"/>
  <c r="BX24" i="11" s="1"/>
  <c r="AE23" i="6" a="1"/>
  <c r="AE23" i="6" s="1"/>
  <c r="Y19" i="6" a="1"/>
  <c r="Y19" i="6" s="1"/>
  <c r="CB24" i="11" a="1"/>
  <c r="CB24" i="11" s="1"/>
  <c r="S25" i="1" a="1"/>
  <c r="S25" i="1" s="1"/>
  <c r="BV25" i="6" a="1"/>
  <c r="BV25" i="6" s="1"/>
  <c r="AA17" i="6" a="1"/>
  <c r="AA17" i="6" s="1"/>
  <c r="BY22" i="11" a="1"/>
  <c r="BY22" i="11" s="1"/>
  <c r="BA21" i="6" a="1"/>
  <c r="BA21" i="6" s="1"/>
  <c r="AE18" i="6" a="1"/>
  <c r="AE18" i="6" s="1"/>
  <c r="CC17" i="7" a="1"/>
  <c r="CC17" i="7" s="1"/>
  <c r="CF23" i="1" a="1"/>
  <c r="CF23" i="1" s="1"/>
  <c r="T22" i="7" a="1"/>
  <c r="T22" i="7" s="1"/>
  <c r="AH22" i="11" a="1"/>
  <c r="AH22" i="11" s="1"/>
  <c r="X20" i="7" a="1"/>
  <c r="X20" i="7" s="1"/>
  <c r="BP23" i="6" a="1"/>
  <c r="BP23" i="6" s="1"/>
  <c r="CK23" i="7" a="1"/>
  <c r="CK23" i="7" s="1"/>
  <c r="AH18" i="7" a="1"/>
  <c r="AH18" i="7" s="1"/>
  <c r="BI15" i="7" a="1"/>
  <c r="BI15" i="7" s="1"/>
  <c r="Y15" i="11" a="1"/>
  <c r="Y15" i="11" s="1"/>
  <c r="BU23" i="11" a="1"/>
  <c r="BU23" i="11" s="1"/>
  <c r="BQ20" i="6" a="1"/>
  <c r="BQ20" i="6" s="1"/>
  <c r="BD16" i="11" a="1"/>
  <c r="BD16" i="11" s="1"/>
  <c r="AM21" i="6" a="1"/>
  <c r="AM21" i="6" s="1"/>
  <c r="CF24" i="11" a="1"/>
  <c r="CF24" i="11" s="1"/>
  <c r="Y15" i="7" a="1"/>
  <c r="Y15" i="7" s="1"/>
  <c r="U23" i="11" a="1"/>
  <c r="U23" i="11" s="1"/>
  <c r="CL17" i="6" a="1"/>
  <c r="CL17" i="6" s="1"/>
  <c r="AE20" i="7" a="1"/>
  <c r="AE20" i="7" s="1"/>
  <c r="X16" i="11" a="1"/>
  <c r="X16" i="11" s="1"/>
  <c r="CJ10" i="1" a="1"/>
  <c r="CJ10" i="1" s="1"/>
  <c r="AO16" i="7" a="1"/>
  <c r="AO16" i="7" s="1"/>
  <c r="CI10" i="11" a="1"/>
  <c r="CI10" i="11" s="1"/>
  <c r="Y21" i="7" a="1"/>
  <c r="Y21" i="7" s="1"/>
  <c r="AO24" i="6" a="1"/>
  <c r="AO24" i="6" s="1"/>
  <c r="CJ21" i="6" a="1"/>
  <c r="CJ21" i="6" s="1"/>
  <c r="BJ21" i="6" a="1"/>
  <c r="BJ21" i="6" s="1"/>
  <c r="BB15" i="7" a="1"/>
  <c r="BB15" i="7" s="1"/>
  <c r="DA10" i="11" a="1"/>
  <c r="DA10" i="11" s="1"/>
  <c r="Y16" i="7" a="1"/>
  <c r="Y16" i="7" s="1"/>
  <c r="T19" i="6" a="1"/>
  <c r="T19" i="6" s="1"/>
  <c r="AB17" i="7" a="1"/>
  <c r="AB17" i="7" s="1"/>
  <c r="AH18" i="6" a="1"/>
  <c r="AH18" i="6" s="1"/>
  <c r="BK24" i="6" a="1"/>
  <c r="BK24" i="6" s="1"/>
  <c r="BU15" i="6" a="1"/>
  <c r="BU15" i="6" s="1"/>
  <c r="AO21" i="11" a="1"/>
  <c r="AO21" i="11" s="1"/>
  <c r="CW20" i="7" a="1"/>
  <c r="CW20" i="7" s="1"/>
  <c r="CS23" i="11" a="1"/>
  <c r="CS23" i="11" s="1"/>
  <c r="CJ17" i="11" a="1"/>
  <c r="CJ17" i="11" s="1"/>
  <c r="BR14" i="6" a="1"/>
  <c r="BR14" i="6" s="1"/>
  <c r="AV25" i="6" a="1"/>
  <c r="AV25" i="6" s="1"/>
  <c r="CC14" i="7" a="1"/>
  <c r="CC14" i="7" s="1"/>
  <c r="AN23" i="6" a="1"/>
  <c r="AN23" i="6" s="1"/>
  <c r="AW24" i="1" a="1"/>
  <c r="AW24" i="1" s="1"/>
  <c r="DA20" i="1" a="1"/>
  <c r="DA20" i="1" s="1"/>
  <c r="CF14" i="11" a="1"/>
  <c r="CF14" i="11" s="1"/>
  <c r="AG22" i="1" a="1"/>
  <c r="AG22" i="1" s="1"/>
  <c r="AA14" i="1" a="1"/>
  <c r="AA14" i="1" s="1"/>
  <c r="AL9" i="6" a="1"/>
  <c r="AL9" i="6" s="1"/>
  <c r="AM9" i="6" s="1"/>
  <c r="T19" i="11" a="1"/>
  <c r="T19" i="11" s="1"/>
  <c r="CZ19" i="7" a="1"/>
  <c r="CZ19" i="7" s="1"/>
  <c r="BD21" i="7" a="1"/>
  <c r="BD21" i="7" s="1"/>
  <c r="BK23" i="11" a="1"/>
  <c r="BK23" i="11" s="1"/>
  <c r="CQ19" i="11" a="1"/>
  <c r="CQ19" i="11" s="1"/>
  <c r="BU16" i="11" a="1"/>
  <c r="BU16" i="11" s="1"/>
  <c r="Q25" i="6" a="1"/>
  <c r="Q25" i="6" s="1"/>
  <c r="R15" i="7" a="1"/>
  <c r="R15" i="7" s="1"/>
  <c r="CT19" i="11" a="1"/>
  <c r="CT19" i="11" s="1"/>
  <c r="CR21" i="7" a="1"/>
  <c r="CR21" i="7" s="1"/>
  <c r="BG19" i="11" a="1"/>
  <c r="BG19" i="11" s="1"/>
  <c r="BK18" i="7" a="1"/>
  <c r="BK18" i="7" s="1"/>
  <c r="CF23" i="6" a="1"/>
  <c r="CF23" i="6" s="1"/>
  <c r="CY17" i="7" a="1"/>
  <c r="CY17" i="7" s="1"/>
  <c r="CT24" i="7" a="1"/>
  <c r="CT24" i="7" s="1"/>
  <c r="CR20" i="11" a="1"/>
  <c r="CR20" i="11" s="1"/>
  <c r="CD17" i="7" a="1"/>
  <c r="CD17" i="7" s="1"/>
  <c r="AF15" i="11" a="1"/>
  <c r="AF15" i="11" s="1"/>
  <c r="BX15" i="7" a="1"/>
  <c r="BX15" i="7" s="1"/>
  <c r="CF18" i="1" a="1"/>
  <c r="CF18" i="1" s="1"/>
  <c r="BA23" i="6" a="1"/>
  <c r="BA23" i="6" s="1"/>
  <c r="CR16" i="11" a="1"/>
  <c r="CR16" i="11" s="1"/>
  <c r="CR10" i="6" a="1"/>
  <c r="CR10" i="6" s="1"/>
  <c r="U25" i="7" a="1"/>
  <c r="U25" i="7" s="1"/>
  <c r="BD15" i="1" a="1"/>
  <c r="BD15" i="1" s="1"/>
  <c r="Z17" i="7" a="1"/>
  <c r="Z17" i="7" s="1"/>
  <c r="AM21" i="11" a="1"/>
  <c r="AM21" i="11" s="1"/>
  <c r="AU21" i="6" a="1"/>
  <c r="AU21" i="6" s="1"/>
  <c r="CB17" i="7" a="1"/>
  <c r="CB17" i="7" s="1"/>
  <c r="CP10" i="11" a="1"/>
  <c r="CP10" i="11" s="1"/>
  <c r="CJ20" i="6" a="1"/>
  <c r="CJ20" i="6" s="1"/>
  <c r="AH23" i="6" a="1"/>
  <c r="AH23" i="6" s="1"/>
  <c r="Q9" i="7" a="1"/>
  <c r="Q9" i="7" s="1"/>
  <c r="R9" i="7" s="1"/>
  <c r="BW22" i="11" a="1"/>
  <c r="BW22" i="11" s="1"/>
  <c r="BO17" i="6" a="1"/>
  <c r="BO17" i="6" s="1"/>
  <c r="CT22" i="11" a="1"/>
  <c r="CT22" i="11" s="1"/>
  <c r="AO24" i="7" a="1"/>
  <c r="AO24" i="7" s="1"/>
  <c r="AP23" i="6" a="1"/>
  <c r="AP23" i="6" s="1"/>
  <c r="AT17" i="1" a="1"/>
  <c r="AT17" i="1" s="1"/>
  <c r="BI18" i="11" a="1"/>
  <c r="BI18" i="11" s="1"/>
  <c r="AB18" i="7" a="1"/>
  <c r="AB18" i="7" s="1"/>
  <c r="AZ18" i="6" a="1"/>
  <c r="AZ18" i="6" s="1"/>
  <c r="BO15" i="7" a="1"/>
  <c r="BO15" i="7" s="1"/>
  <c r="AS23" i="11" a="1"/>
  <c r="AS23" i="11" s="1"/>
  <c r="CF19" i="1" a="1"/>
  <c r="CF19" i="1" s="1"/>
  <c r="BB22" i="11" a="1"/>
  <c r="BB22" i="11" s="1"/>
  <c r="DA18" i="7" a="1"/>
  <c r="DA18" i="7" s="1"/>
  <c r="AS10" i="6" a="1"/>
  <c r="AS10" i="6" s="1"/>
  <c r="CY18" i="7" a="1"/>
  <c r="CY18" i="7" s="1"/>
  <c r="BB22" i="6" a="1"/>
  <c r="BB22" i="6" s="1"/>
  <c r="BY18" i="7" a="1"/>
  <c r="BY18" i="7" s="1"/>
  <c r="BX10" i="6" a="1"/>
  <c r="BX10" i="6" s="1"/>
  <c r="CI19" i="7" a="1"/>
  <c r="CI19" i="7" s="1"/>
  <c r="CE20" i="1" a="1"/>
  <c r="CE20" i="1" s="1"/>
  <c r="AF24" i="7" a="1"/>
  <c r="AF24" i="7" s="1"/>
  <c r="BG15" i="11" a="1"/>
  <c r="BG15" i="11" s="1"/>
  <c r="T10" i="7" a="1"/>
  <c r="T10" i="7" s="1"/>
  <c r="CK25" i="6" a="1"/>
  <c r="CK25" i="6" s="1"/>
  <c r="Q16" i="7" a="1"/>
  <c r="Q16" i="7" s="1"/>
  <c r="AT15" i="7" a="1"/>
  <c r="AT15" i="7" s="1"/>
  <c r="AV22" i="7" a="1"/>
  <c r="AV22" i="7" s="1"/>
  <c r="AW20" i="6" a="1"/>
  <c r="AW20" i="6" s="1"/>
  <c r="AP20" i="11" a="1"/>
  <c r="AP20" i="11" s="1"/>
  <c r="BW23" i="1" a="1"/>
  <c r="BW23" i="1" s="1"/>
  <c r="CJ15" i="7" a="1"/>
  <c r="CJ15" i="7" s="1"/>
  <c r="AS24" i="11" a="1"/>
  <c r="AS24" i="11" s="1"/>
  <c r="AW25" i="6" a="1"/>
  <c r="AW25" i="6" s="1"/>
  <c r="AN10" i="6" a="1"/>
  <c r="AN10" i="6" s="1"/>
  <c r="Z25" i="6" a="1"/>
  <c r="Z25" i="6" s="1"/>
  <c r="CK15" i="6" a="1"/>
  <c r="CK15" i="6" s="1"/>
  <c r="CR19" i="11" a="1"/>
  <c r="CR19" i="11" s="1"/>
  <c r="CC15" i="7" a="1"/>
  <c r="CC15" i="7" s="1"/>
  <c r="CZ15" i="1" a="1"/>
  <c r="CZ15" i="1" s="1"/>
  <c r="AZ19" i="11" a="1"/>
  <c r="AZ19" i="11" s="1"/>
  <c r="CJ17" i="1" a="1"/>
  <c r="CJ17" i="1" s="1"/>
  <c r="S14" i="11" a="1"/>
  <c r="S14" i="11" s="1"/>
  <c r="AS20" i="1" a="1"/>
  <c r="AS20" i="1" s="1"/>
  <c r="AI19" i="6" a="1"/>
  <c r="AI19" i="6" s="1"/>
  <c r="BW17" i="7" a="1"/>
  <c r="BW17" i="7" s="1"/>
  <c r="D9" i="7"/>
  <c r="BI17" i="6" a="1"/>
  <c r="BI17" i="6" s="1"/>
  <c r="CP17" i="6" a="1"/>
  <c r="CP17" i="6" s="1"/>
  <c r="CK16" i="1" a="1"/>
  <c r="CK16" i="1" s="1"/>
  <c r="R16" i="11" a="1"/>
  <c r="R16" i="11" s="1"/>
  <c r="S17" i="1" a="1"/>
  <c r="S17" i="1" s="1"/>
  <c r="AL15" i="1" a="1"/>
  <c r="AL15" i="1" s="1"/>
  <c r="BV17" i="11" a="1"/>
  <c r="BV17" i="11" s="1"/>
  <c r="BP10" i="7" a="1"/>
  <c r="BP10" i="7" s="1"/>
  <c r="AT22" i="6" a="1"/>
  <c r="AT22" i="6" s="1"/>
  <c r="BH23" i="6" a="1"/>
  <c r="BH23" i="6" s="1"/>
  <c r="Z22" i="6" a="1"/>
  <c r="Z22" i="6" s="1"/>
  <c r="AF25" i="6" a="1"/>
  <c r="AF25" i="6" s="1"/>
  <c r="CY17" i="11" a="1"/>
  <c r="CY17" i="11" s="1"/>
  <c r="BA19" i="6" a="1"/>
  <c r="BA19" i="6" s="1"/>
  <c r="AB19" i="7" a="1"/>
  <c r="AB19" i="7" s="1"/>
  <c r="CT23" i="11" a="1"/>
  <c r="CT23" i="11" s="1"/>
  <c r="CC16" i="7" a="1"/>
  <c r="CC16" i="7" s="1"/>
  <c r="CD20" i="11" a="1"/>
  <c r="CD20" i="11" s="1"/>
  <c r="Y17" i="6" a="1"/>
  <c r="Y17" i="6" s="1"/>
  <c r="U15" i="6" a="1"/>
  <c r="U15" i="6" s="1"/>
  <c r="CS16" i="7" a="1"/>
  <c r="CS16" i="7" s="1"/>
  <c r="BP19" i="1" a="1"/>
  <c r="BP19" i="1" s="1"/>
  <c r="Z14" i="7" a="1"/>
  <c r="Z14" i="7" s="1"/>
  <c r="CQ18" i="6" a="1"/>
  <c r="CQ18" i="6" s="1"/>
  <c r="BJ23" i="7" a="1"/>
  <c r="BJ23" i="7" s="1"/>
  <c r="BV16" i="6" a="1"/>
  <c r="BV16" i="6" s="1"/>
  <c r="CP20" i="7" a="1"/>
  <c r="CP20" i="7" s="1"/>
  <c r="Q22" i="6" a="1"/>
  <c r="Q22" i="6" s="1"/>
  <c r="CE24" i="7" a="1"/>
  <c r="CE24" i="7" s="1"/>
  <c r="CR22" i="11" a="1"/>
  <c r="CR22" i="11" s="1"/>
  <c r="AH21" i="7" a="1"/>
  <c r="AH21" i="7" s="1"/>
  <c r="BI23" i="11" a="1"/>
  <c r="BI23" i="11" s="1"/>
  <c r="AF10" i="6" a="1"/>
  <c r="AF10" i="6" s="1"/>
  <c r="AB17" i="11" a="1"/>
  <c r="AB17" i="11" s="1"/>
  <c r="BI15" i="6" a="1"/>
  <c r="BI15" i="6" s="1"/>
  <c r="AU23" i="11" a="1"/>
  <c r="AU23" i="11" s="1"/>
  <c r="CB16" i="7" a="1"/>
  <c r="CB16" i="7" s="1"/>
  <c r="BV18" i="6" a="1"/>
  <c r="BV18" i="6" s="1"/>
  <c r="Y19" i="11" a="1"/>
  <c r="Y19" i="11" s="1"/>
  <c r="AG20" i="7" a="1"/>
  <c r="AG20" i="7" s="1"/>
  <c r="CX22" i="11" a="1"/>
  <c r="CX22" i="11" s="1"/>
  <c r="CI15" i="7" a="1"/>
  <c r="CI15" i="7" s="1"/>
  <c r="T16" i="11" a="1"/>
  <c r="T16" i="11" s="1"/>
  <c r="CK20" i="6" a="1"/>
  <c r="CK20" i="6" s="1"/>
  <c r="CF20" i="1" a="1"/>
  <c r="CF20" i="1" s="1"/>
  <c r="AM16" i="6" a="1"/>
  <c r="AM16" i="6" s="1"/>
  <c r="BG9" i="7" a="1"/>
  <c r="BG9" i="7" s="1"/>
  <c r="BH9" i="7" s="1"/>
  <c r="CM22" i="6" a="1"/>
  <c r="CM22" i="6" s="1"/>
  <c r="AI20" i="7" a="1"/>
  <c r="AI20" i="7" s="1"/>
  <c r="AP25" i="7" a="1"/>
  <c r="AP25" i="7" s="1"/>
  <c r="AM15" i="7" a="1"/>
  <c r="AM15" i="7" s="1"/>
  <c r="AU24" i="11" a="1"/>
  <c r="AU24" i="11" s="1"/>
  <c r="X17" i="7" a="1"/>
  <c r="X17" i="7" s="1"/>
  <c r="BW23" i="7" a="1"/>
  <c r="BW23" i="7" s="1"/>
  <c r="CK10" i="6" a="1"/>
  <c r="CK10" i="6" s="1"/>
  <c r="CK25" i="11" a="1"/>
  <c r="CK25" i="11" s="1"/>
  <c r="CQ16" i="6" a="1"/>
  <c r="CQ16" i="6" s="1"/>
  <c r="CP25" i="6" a="1"/>
  <c r="CP25" i="6" s="1"/>
  <c r="BP16" i="7" a="1"/>
  <c r="BP16" i="7" s="1"/>
  <c r="BG17" i="11" a="1"/>
  <c r="BG17" i="11" s="1"/>
  <c r="BI14" i="7" a="1"/>
  <c r="BI14" i="7" s="1"/>
  <c r="CP14" i="6" a="1"/>
  <c r="CP14" i="6" s="1"/>
  <c r="CS15" i="7" a="1"/>
  <c r="CS15" i="7" s="1"/>
  <c r="AF23" i="1" a="1"/>
  <c r="AF23" i="1" s="1"/>
  <c r="AB22" i="6" a="1"/>
  <c r="AB22" i="6" s="1"/>
  <c r="BD14" i="1" a="1"/>
  <c r="BD14" i="1" s="1"/>
  <c r="CR24" i="6" a="1"/>
  <c r="CR24" i="6" s="1"/>
  <c r="DA21" i="11" a="1"/>
  <c r="DA21" i="11" s="1"/>
  <c r="U24" i="7" a="1"/>
  <c r="U24" i="7" s="1"/>
  <c r="BW15" i="11" a="1"/>
  <c r="BW15" i="11" s="1"/>
  <c r="BG14" i="7" a="1"/>
  <c r="BG14" i="7" s="1"/>
  <c r="BG25" i="6" a="1"/>
  <c r="BG25" i="6" s="1"/>
  <c r="BU22" i="11" a="1"/>
  <c r="BU22" i="11" s="1"/>
  <c r="CE18" i="11" a="1"/>
  <c r="CE18" i="11" s="1"/>
  <c r="DA24" i="7" a="1"/>
  <c r="DA24" i="7" s="1"/>
  <c r="BA20" i="11" a="1"/>
  <c r="BA20" i="11" s="1"/>
  <c r="CK20" i="7" a="1"/>
  <c r="CK20" i="7" s="1"/>
  <c r="BA24" i="11" a="1"/>
  <c r="BA24" i="11" s="1"/>
  <c r="Z16" i="7" a="1"/>
  <c r="Z16" i="7" s="1"/>
  <c r="AS9" i="6" a="1"/>
  <c r="AS9" i="6" s="1"/>
  <c r="AT9" i="6" s="1"/>
  <c r="CT22" i="6" a="1"/>
  <c r="CT22" i="6" s="1"/>
  <c r="BR22" i="11" a="1"/>
  <c r="BR22" i="11" s="1"/>
  <c r="CC20" i="11" a="1"/>
  <c r="CC20" i="11" s="1"/>
  <c r="S25" i="7" a="1"/>
  <c r="S25" i="7" s="1"/>
  <c r="BN21" i="11" a="1"/>
  <c r="BN21" i="11" s="1"/>
  <c r="CW15" i="1" a="1"/>
  <c r="CW15" i="1" s="1"/>
  <c r="AA21" i="1" a="1"/>
  <c r="AA21" i="1" s="1"/>
  <c r="AE20" i="1" a="1"/>
  <c r="AE20" i="1" s="1"/>
  <c r="CW21" i="6" a="1"/>
  <c r="CW21" i="6" s="1"/>
  <c r="CW19" i="6" a="1"/>
  <c r="CW19" i="6" s="1"/>
  <c r="BH14" i="7" a="1"/>
  <c r="BH14" i="7" s="1"/>
  <c r="BA10" i="6" a="1"/>
  <c r="BA10" i="6" s="1"/>
  <c r="X25" i="6" a="1"/>
  <c r="X25" i="6" s="1"/>
  <c r="BU17" i="7" a="1"/>
  <c r="BU17" i="7" s="1"/>
  <c r="CE22" i="1" a="1"/>
  <c r="CE22" i="1" s="1"/>
  <c r="S10" i="11" a="1"/>
  <c r="S10" i="11" s="1"/>
  <c r="AB22" i="1" a="1"/>
  <c r="AB22" i="1" s="1"/>
  <c r="CW20" i="6" a="1"/>
  <c r="CW20" i="6" s="1"/>
  <c r="CY18" i="1" a="1"/>
  <c r="CY18" i="1" s="1"/>
  <c r="BQ14" i="11" a="1"/>
  <c r="BQ14" i="11" s="1"/>
  <c r="AN17" i="11" a="1"/>
  <c r="AN17" i="11" s="1"/>
  <c r="BW15" i="6" a="1"/>
  <c r="BW15" i="6" s="1"/>
  <c r="CD21" i="6" a="1"/>
  <c r="CD21" i="6" s="1"/>
  <c r="AB19" i="11" a="1"/>
  <c r="AB19" i="11" s="1"/>
  <c r="CD22" i="6" a="1"/>
  <c r="CD22" i="6" s="1"/>
  <c r="CL23" i="11" a="1"/>
  <c r="CL23" i="11" s="1"/>
  <c r="CK18" i="7" a="1"/>
  <c r="CK18" i="7" s="1"/>
  <c r="BX15" i="6" a="1"/>
  <c r="BX15" i="6" s="1"/>
  <c r="BU24" i="7" a="1"/>
  <c r="BU24" i="7" s="1"/>
  <c r="AW24" i="11" a="1"/>
  <c r="AW24" i="11" s="1"/>
  <c r="U24" i="11" a="1"/>
  <c r="U24" i="11" s="1"/>
  <c r="BK16" i="6" a="1"/>
  <c r="BK16" i="6" s="1"/>
  <c r="AI25" i="6" a="1"/>
  <c r="AI25" i="6" s="1"/>
  <c r="AF15" i="7" a="1"/>
  <c r="AF15" i="7" s="1"/>
  <c r="BU17" i="6" a="1"/>
  <c r="BU17" i="6" s="1"/>
  <c r="DA17" i="11" a="1"/>
  <c r="DA17" i="11" s="1"/>
  <c r="AH15" i="7" a="1"/>
  <c r="AH15" i="7" s="1"/>
  <c r="BB24" i="1" a="1"/>
  <c r="BB24" i="1" s="1"/>
  <c r="Y18" i="7" a="1"/>
  <c r="Y18" i="7" s="1"/>
  <c r="AI24" i="6" a="1"/>
  <c r="AI24" i="6" s="1"/>
  <c r="BD15" i="7" a="1"/>
  <c r="BD15" i="7" s="1"/>
  <c r="U18" i="7" a="1"/>
  <c r="U18" i="7" s="1"/>
  <c r="BB22" i="7" a="1"/>
  <c r="BB22" i="7" s="1"/>
  <c r="Q19" i="6" a="1"/>
  <c r="Q19" i="6" s="1"/>
  <c r="CB25" i="11" a="1"/>
  <c r="CB25" i="11" s="1"/>
  <c r="CQ15" i="6" a="1"/>
  <c r="CQ15" i="6" s="1"/>
  <c r="BD14" i="6" a="1"/>
  <c r="BD14" i="6" s="1"/>
  <c r="AA10" i="7" a="1"/>
  <c r="AA10" i="7" s="1"/>
  <c r="CR18" i="11" a="1"/>
  <c r="CR18" i="11" s="1"/>
  <c r="CB10" i="7" a="1"/>
  <c r="CB10" i="7" s="1"/>
  <c r="CD10" i="6" a="1"/>
  <c r="CD10" i="6" s="1"/>
  <c r="BB24" i="7" a="1"/>
  <c r="BB24" i="7" s="1"/>
  <c r="AH22" i="7" a="1"/>
  <c r="AH22" i="7" s="1"/>
  <c r="AH16" i="1" a="1"/>
  <c r="AH16" i="1" s="1"/>
  <c r="BY14" i="7" a="1"/>
  <c r="BY14" i="7" s="1"/>
  <c r="BN25" i="11" a="1"/>
  <c r="BN25" i="11" s="1"/>
  <c r="CD14" i="6" a="1"/>
  <c r="CD14" i="6" s="1"/>
  <c r="CW9" i="6" a="1"/>
  <c r="CW9" i="6" s="1"/>
  <c r="CX9" i="6" s="1"/>
  <c r="AU17" i="7" a="1"/>
  <c r="AU17" i="7" s="1"/>
  <c r="CD15" i="11" a="1"/>
  <c r="CD15" i="11" s="1"/>
  <c r="BD25" i="7" a="1"/>
  <c r="BD25" i="7" s="1"/>
  <c r="CD24" i="11" a="1"/>
  <c r="CD24" i="11" s="1"/>
  <c r="BJ24" i="6" a="1"/>
  <c r="BJ24" i="6" s="1"/>
  <c r="CQ14" i="7" a="1"/>
  <c r="CQ14" i="7" s="1"/>
  <c r="BH15" i="7" a="1"/>
  <c r="BH15" i="7" s="1"/>
  <c r="CQ20" i="7" a="1"/>
  <c r="CQ20" i="7" s="1"/>
  <c r="BO25" i="11" a="1"/>
  <c r="BO25" i="11" s="1"/>
  <c r="AW20" i="7" a="1"/>
  <c r="AW20" i="7" s="1"/>
  <c r="AV18" i="6" a="1"/>
  <c r="AV18" i="6" s="1"/>
  <c r="S22" i="11" a="1"/>
  <c r="S22" i="11" s="1"/>
  <c r="BK21" i="11" a="1"/>
  <c r="BK21" i="11" s="1"/>
  <c r="BX16" i="7" a="1"/>
  <c r="BX16" i="7" s="1"/>
  <c r="CF18" i="7" a="1"/>
  <c r="CF18" i="7" s="1"/>
  <c r="Q18" i="11" a="1"/>
  <c r="Q18" i="11" s="1"/>
  <c r="BB20" i="11" a="1"/>
  <c r="BB20" i="11" s="1"/>
  <c r="AL24" i="7" a="1"/>
  <c r="AL24" i="7" s="1"/>
  <c r="CT20" i="6" a="1"/>
  <c r="CT20" i="6" s="1"/>
  <c r="Y15" i="6" a="1"/>
  <c r="Y15" i="6" s="1"/>
  <c r="BR18" i="1" a="1"/>
  <c r="BR18" i="1" s="1"/>
  <c r="BJ22" i="11" a="1"/>
  <c r="BJ22" i="11" s="1"/>
  <c r="CC24" i="1" a="1"/>
  <c r="CC24" i="1" s="1"/>
  <c r="Q15" i="11" a="1"/>
  <c r="Q15" i="11" s="1"/>
  <c r="AF20" i="7" a="1"/>
  <c r="AF20" i="7" s="1"/>
  <c r="BV18" i="11" a="1"/>
  <c r="BV18" i="11" s="1"/>
  <c r="AV20" i="7" a="1"/>
  <c r="AV20" i="7" s="1"/>
  <c r="BR21" i="1" a="1"/>
  <c r="BR21" i="1" s="1"/>
  <c r="AN25" i="6" a="1"/>
  <c r="AN25" i="6" s="1"/>
  <c r="BA25" i="6" a="1"/>
  <c r="BA25" i="6" s="1"/>
  <c r="CC20" i="6" a="1"/>
  <c r="CC20" i="6" s="1"/>
  <c r="Y23" i="6" a="1"/>
  <c r="Y23" i="6" s="1"/>
  <c r="AE10" i="1" a="1"/>
  <c r="AE10" i="1" s="1"/>
  <c r="U23" i="1" a="1"/>
  <c r="U23" i="1" s="1"/>
  <c r="AP22" i="1" a="1"/>
  <c r="AP22" i="1" s="1"/>
  <c r="BN15" i="1" a="1"/>
  <c r="BN15" i="1" s="1"/>
  <c r="CJ20" i="1" a="1"/>
  <c r="CJ20" i="1" s="1"/>
  <c r="AP14" i="11" a="1"/>
  <c r="AP14" i="11" s="1"/>
  <c r="U16" i="11" a="1"/>
  <c r="U16" i="11" s="1"/>
  <c r="CC17" i="6" a="1"/>
  <c r="CC17" i="6" s="1"/>
  <c r="AV15" i="7" a="1"/>
  <c r="AV15" i="7" s="1"/>
  <c r="R10" i="1" a="1"/>
  <c r="R10" i="1" s="1"/>
  <c r="CK14" i="11" a="1"/>
  <c r="CK14" i="11" s="1"/>
  <c r="CS24" i="11" a="1"/>
  <c r="CS24" i="11" s="1"/>
  <c r="AE22" i="1" a="1"/>
  <c r="AE22" i="1" s="1"/>
  <c r="BA16" i="1" a="1"/>
  <c r="BA16" i="1" s="1"/>
  <c r="AN21" i="1" a="1"/>
  <c r="AN21" i="1" s="1"/>
  <c r="AB24" i="1" a="1"/>
  <c r="AB24" i="1" s="1"/>
  <c r="AS20" i="6" a="1"/>
  <c r="AS20" i="6" s="1"/>
  <c r="CW24" i="7" a="1"/>
  <c r="CW24" i="7" s="1"/>
  <c r="BC17" i="7" a="1"/>
  <c r="BC17" i="7" s="1"/>
  <c r="CE25" i="6" a="1"/>
  <c r="CE25" i="6" s="1"/>
  <c r="X9" i="6" a="1"/>
  <c r="X9" i="6" s="1"/>
  <c r="Y9" i="6" s="1"/>
  <c r="CT18" i="7" a="1"/>
  <c r="CT18" i="7" s="1"/>
  <c r="BH24" i="11" a="1"/>
  <c r="BH24" i="11" s="1"/>
  <c r="DA16" i="6" a="1"/>
  <c r="DA16" i="6" s="1"/>
  <c r="CM14" i="1" a="1"/>
  <c r="CM14" i="1" s="1"/>
  <c r="BB23" i="11" a="1"/>
  <c r="BB23" i="11" s="1"/>
  <c r="CX22" i="7" a="1"/>
  <c r="CX22" i="7" s="1"/>
  <c r="CT19" i="6" a="1"/>
  <c r="CT19" i="6" s="1"/>
  <c r="CK10" i="7" a="1"/>
  <c r="CK10" i="7" s="1"/>
  <c r="AO16" i="11" a="1"/>
  <c r="AO16" i="11" s="1"/>
  <c r="BJ17" i="11" a="1"/>
  <c r="BJ17" i="11" s="1"/>
  <c r="AI16" i="11" a="1"/>
  <c r="AI16" i="11" s="1"/>
  <c r="AP22" i="6" a="1"/>
  <c r="AP22" i="6" s="1"/>
  <c r="AF20" i="1" a="1"/>
  <c r="AF20" i="1" s="1"/>
  <c r="BG23" i="6" a="1"/>
  <c r="BG23" i="6" s="1"/>
  <c r="CZ16" i="6" a="1"/>
  <c r="CZ16" i="6" s="1"/>
  <c r="BA19" i="7" a="1"/>
  <c r="BA19" i="7" s="1"/>
  <c r="BR23" i="6" a="1"/>
  <c r="BR23" i="6" s="1"/>
  <c r="CP14" i="1" a="1"/>
  <c r="CP14" i="1" s="1"/>
  <c r="BR21" i="11" a="1"/>
  <c r="BR21" i="11" s="1"/>
  <c r="CS10" i="6" a="1"/>
  <c r="CS10" i="6" s="1"/>
  <c r="BH10" i="6" a="1"/>
  <c r="BH10" i="6" s="1"/>
  <c r="BU14" i="7" a="1"/>
  <c r="BU14" i="7" s="1"/>
  <c r="AP10" i="6" a="1"/>
  <c r="AP10" i="6" s="1"/>
  <c r="AM10" i="7" a="1"/>
  <c r="AM10" i="7" s="1"/>
  <c r="BC17" i="11" a="1"/>
  <c r="BC17" i="11" s="1"/>
  <c r="BJ15" i="6" a="1"/>
  <c r="BJ15" i="6" s="1"/>
  <c r="BN24" i="6" a="1"/>
  <c r="BN24" i="6" s="1"/>
  <c r="DA14" i="6" a="1"/>
  <c r="DA14" i="6" s="1"/>
  <c r="DA10" i="6" a="1"/>
  <c r="DA10" i="6" s="1"/>
  <c r="AF18" i="7" a="1"/>
  <c r="AF18" i="7" s="1"/>
  <c r="T17" i="7" a="1"/>
  <c r="T17" i="7" s="1"/>
  <c r="CR14" i="6" a="1"/>
  <c r="CR14" i="6" s="1"/>
  <c r="CZ17" i="7" a="1"/>
  <c r="CZ17" i="7" s="1"/>
  <c r="X10" i="1" a="1"/>
  <c r="X10" i="1" s="1"/>
  <c r="AH24" i="6" a="1"/>
  <c r="AH24" i="6" s="1"/>
  <c r="R23" i="11" a="1"/>
  <c r="R23" i="11" s="1"/>
  <c r="U10" i="6" a="1"/>
  <c r="U10" i="6" s="1"/>
  <c r="BK20" i="11" a="1"/>
  <c r="BK20" i="11" s="1"/>
  <c r="CT18" i="11" a="1"/>
  <c r="CT18" i="11" s="1"/>
  <c r="AT24" i="6" a="1"/>
  <c r="AT24" i="6" s="1"/>
  <c r="BR23" i="11" a="1"/>
  <c r="BR23" i="11" s="1"/>
  <c r="AL16" i="6" a="1"/>
  <c r="AL16" i="6" s="1"/>
  <c r="AI22" i="6" a="1"/>
  <c r="AI22" i="6" s="1"/>
  <c r="AO19" i="11" a="1"/>
  <c r="AO19" i="11" s="1"/>
  <c r="BG16" i="7" a="1"/>
  <c r="BG16" i="7" s="1"/>
  <c r="AM18" i="7" a="1"/>
  <c r="AM18" i="7" s="1"/>
  <c r="BG20" i="6" a="1"/>
  <c r="BG20" i="6" s="1"/>
  <c r="CX22" i="6" a="1"/>
  <c r="CX22" i="6" s="1"/>
  <c r="CK15" i="1" a="1"/>
  <c r="CK15" i="1" s="1"/>
  <c r="S20" i="6" a="1"/>
  <c r="S20" i="6" s="1"/>
  <c r="CR15" i="6" a="1"/>
  <c r="CR15" i="6" s="1"/>
  <c r="T10" i="6" a="1"/>
  <c r="T10" i="6" s="1"/>
  <c r="BR21" i="6" a="1"/>
  <c r="BR21" i="6" s="1"/>
  <c r="X17" i="11" a="1"/>
  <c r="X17" i="11" s="1"/>
  <c r="AH25" i="7" a="1"/>
  <c r="AH25" i="7" s="1"/>
  <c r="BU21" i="6" a="1"/>
  <c r="BU21" i="6" s="1"/>
  <c r="CB17" i="6" a="1"/>
  <c r="CB17" i="6" s="1"/>
  <c r="CE23" i="11" a="1"/>
  <c r="CE23" i="11" s="1"/>
  <c r="AF23" i="11" a="1"/>
  <c r="AF23" i="11" s="1"/>
  <c r="CC21" i="6" a="1"/>
  <c r="CC21" i="6" s="1"/>
  <c r="AI18" i="1" a="1"/>
  <c r="AI18" i="1" s="1"/>
  <c r="AW19" i="6" a="1"/>
  <c r="AW19" i="6" s="1"/>
  <c r="AE19" i="7" a="1"/>
  <c r="AE19" i="7" s="1"/>
  <c r="BQ15" i="1" a="1"/>
  <c r="BQ15" i="1" s="1"/>
  <c r="AT22" i="7" a="1"/>
  <c r="AT22" i="7" s="1"/>
  <c r="S20" i="7" a="1"/>
  <c r="S20" i="7" s="1"/>
  <c r="U20" i="11" a="1"/>
  <c r="U20" i="11" s="1"/>
  <c r="CK14" i="7" a="1"/>
  <c r="CK14" i="7" s="1"/>
  <c r="CT18" i="1" a="1"/>
  <c r="CT18" i="1" s="1"/>
  <c r="AW10" i="1" a="1"/>
  <c r="AW10" i="1" s="1"/>
  <c r="BV20" i="7" a="1"/>
  <c r="BV20" i="7" s="1"/>
  <c r="CX16" i="11" a="1"/>
  <c r="CX16" i="11" s="1"/>
  <c r="CW20" i="11" a="1"/>
  <c r="CW20" i="11" s="1"/>
  <c r="AS23" i="6" a="1"/>
  <c r="AS23" i="6" s="1"/>
  <c r="CC14" i="6" a="1"/>
  <c r="CC14" i="6" s="1"/>
  <c r="AE24" i="6" a="1"/>
  <c r="AE24" i="6" s="1"/>
  <c r="Y14" i="1" a="1"/>
  <c r="Y14" i="1" s="1"/>
  <c r="Y26" i="1" s="1"/>
  <c r="CM20" i="1" a="1"/>
  <c r="CM20" i="1" s="1"/>
  <c r="BU25" i="1" a="1"/>
  <c r="BU25" i="1" s="1"/>
  <c r="CR16" i="1" a="1"/>
  <c r="CR16" i="1" s="1"/>
  <c r="AF23" i="7" a="1"/>
  <c r="AF23" i="7" s="1"/>
  <c r="BJ14" i="6" a="1"/>
  <c r="BJ14" i="6" s="1"/>
  <c r="BN20" i="11" a="1"/>
  <c r="BN20" i="11" s="1"/>
  <c r="AO18" i="7" a="1"/>
  <c r="AO18" i="7" s="1"/>
  <c r="BC15" i="7" a="1"/>
  <c r="BC15" i="7" s="1"/>
  <c r="BY23" i="1" a="1"/>
  <c r="BY23" i="1" s="1"/>
  <c r="CQ17" i="6" a="1"/>
  <c r="CQ17" i="6" s="1"/>
  <c r="CY22" i="11" a="1"/>
  <c r="CY22" i="11" s="1"/>
  <c r="BU10" i="7" a="1"/>
  <c r="BU10" i="7" s="1"/>
  <c r="BX16" i="6" a="1"/>
  <c r="BX16" i="6" s="1"/>
  <c r="AT10" i="6" a="1"/>
  <c r="AT10" i="6" s="1"/>
  <c r="CI9" i="7" a="1"/>
  <c r="CI9" i="7" s="1"/>
  <c r="CJ9" i="7" s="1"/>
  <c r="BO14" i="1" a="1"/>
  <c r="BO14" i="1" s="1"/>
  <c r="BO26" i="1" s="1"/>
  <c r="BK22" i="6" a="1"/>
  <c r="BK22" i="6" s="1"/>
  <c r="BD22" i="11" a="1"/>
  <c r="BD22" i="11" s="1"/>
  <c r="BA14" i="6" a="1"/>
  <c r="BA14" i="6" s="1"/>
  <c r="CZ21" i="7" a="1"/>
  <c r="CZ21" i="7" s="1"/>
  <c r="BV25" i="7" a="1"/>
  <c r="BV25" i="7" s="1"/>
  <c r="BC19" i="11" a="1"/>
  <c r="BC19" i="11" s="1"/>
  <c r="CX10" i="1" a="1"/>
  <c r="CX10" i="1" s="1"/>
  <c r="Q14" i="6" a="1"/>
  <c r="Q14" i="6" s="1"/>
  <c r="AE24" i="11" a="1"/>
  <c r="AE24" i="11" s="1"/>
  <c r="AE17" i="7" a="1"/>
  <c r="AE17" i="7" s="1"/>
  <c r="CC18" i="7" a="1"/>
  <c r="CC18" i="7" s="1"/>
  <c r="CY10" i="1" a="1"/>
  <c r="CY10" i="1" s="1"/>
  <c r="BY22" i="7" a="1"/>
  <c r="BY22" i="7" s="1"/>
  <c r="AO25" i="11" a="1"/>
  <c r="AO25" i="11" s="1"/>
  <c r="BX20" i="7" a="1"/>
  <c r="BX20" i="7" s="1"/>
  <c r="CE20" i="11" a="1"/>
  <c r="CE20" i="11" s="1"/>
  <c r="BK25" i="7" a="1"/>
  <c r="BK25" i="7" s="1"/>
  <c r="CD16" i="6" a="1"/>
  <c r="CD16" i="6" s="1"/>
  <c r="AZ17" i="11" a="1"/>
  <c r="AZ17" i="11" s="1"/>
  <c r="CS15" i="11" a="1"/>
  <c r="CS15" i="11" s="1"/>
  <c r="CQ25" i="7" a="1"/>
  <c r="CQ25" i="7" s="1"/>
  <c r="AU25" i="7" a="1"/>
  <c r="AU25" i="7" s="1"/>
  <c r="BX18" i="6" a="1"/>
  <c r="BX18" i="6" s="1"/>
  <c r="Z19" i="11" a="1"/>
  <c r="Z19" i="11" s="1"/>
  <c r="BI16" i="7" a="1"/>
  <c r="BI16" i="7" s="1"/>
  <c r="AL25" i="7" a="1"/>
  <c r="AL25" i="7" s="1"/>
  <c r="BB23" i="7" a="1"/>
  <c r="BB23" i="7" s="1"/>
  <c r="AM20" i="6" a="1"/>
  <c r="AM20" i="6" s="1"/>
  <c r="CP17" i="11" a="1"/>
  <c r="CP17" i="11" s="1"/>
  <c r="CZ22" i="7" a="1"/>
  <c r="CZ22" i="7" s="1"/>
  <c r="BB25" i="6" a="1"/>
  <c r="BB25" i="6" s="1"/>
  <c r="CC25" i="7" a="1"/>
  <c r="CC25" i="7" s="1"/>
  <c r="CM23" i="11" a="1"/>
  <c r="CM23" i="11" s="1"/>
  <c r="CS17" i="6" a="1"/>
  <c r="CS17" i="6" s="1"/>
  <c r="Z10" i="11" a="1"/>
  <c r="Z10" i="11" s="1"/>
  <c r="T22" i="11" a="1"/>
  <c r="T22" i="11" s="1"/>
  <c r="Z20" i="6" a="1"/>
  <c r="Z20" i="6" s="1"/>
  <c r="CY25" i="11" a="1"/>
  <c r="CY25" i="11" s="1"/>
  <c r="CX16" i="7" a="1"/>
  <c r="CX16" i="7" s="1"/>
  <c r="AT15" i="11" a="1"/>
  <c r="AT15" i="11" s="1"/>
  <c r="CM14" i="7" a="1"/>
  <c r="CM14" i="7" s="1"/>
  <c r="BV19" i="1" a="1"/>
  <c r="BV19" i="1" s="1"/>
  <c r="AT16" i="7" a="1"/>
  <c r="AT16" i="7" s="1"/>
  <c r="U14" i="6" a="1"/>
  <c r="U14" i="6" s="1"/>
  <c r="U26" i="6" s="1"/>
  <c r="CZ21" i="6" a="1"/>
  <c r="CZ21" i="6" s="1"/>
  <c r="BN10" i="7" a="1"/>
  <c r="BN10" i="7" s="1"/>
  <c r="AG22" i="11" a="1"/>
  <c r="AG22" i="11" s="1"/>
  <c r="BV22" i="7" a="1"/>
  <c r="BV22" i="7" s="1"/>
  <c r="AG21" i="7" a="1"/>
  <c r="AG21" i="7" s="1"/>
  <c r="Z24" i="7" a="1"/>
  <c r="Z24" i="7" s="1"/>
  <c r="BD17" i="6" a="1"/>
  <c r="BD17" i="6" s="1"/>
  <c r="AP16" i="11" a="1"/>
  <c r="AP16" i="11" s="1"/>
  <c r="BJ25" i="1" a="1"/>
  <c r="BJ25" i="1" s="1"/>
  <c r="CJ20" i="7" a="1"/>
  <c r="CJ20" i="7" s="1"/>
  <c r="BA18" i="11" a="1"/>
  <c r="BA18" i="11" s="1"/>
  <c r="AM21" i="7" a="1"/>
  <c r="AM21" i="7" s="1"/>
  <c r="AB15" i="7" a="1"/>
  <c r="AB15" i="7" s="1"/>
  <c r="BJ23" i="6" a="1"/>
  <c r="BJ23" i="6" s="1"/>
  <c r="CK22" i="11" a="1"/>
  <c r="CK22" i="11" s="1"/>
  <c r="BW14" i="7" a="1"/>
  <c r="BW14" i="7" s="1"/>
  <c r="BW26" i="7" s="1"/>
  <c r="BO22" i="7" a="1"/>
  <c r="BO22" i="7" s="1"/>
  <c r="AT17" i="11" a="1"/>
  <c r="AT17" i="11" s="1"/>
  <c r="AF25" i="1" a="1"/>
  <c r="AF25" i="1" s="1"/>
  <c r="CP25" i="11" a="1"/>
  <c r="CP25" i="11" s="1"/>
  <c r="BW10" i="1" a="1"/>
  <c r="BW10" i="1" s="1"/>
  <c r="Z24" i="11" a="1"/>
  <c r="Z24" i="11" s="1"/>
  <c r="AB24" i="7" a="1"/>
  <c r="AB24" i="7" s="1"/>
  <c r="BK15" i="6" a="1"/>
  <c r="BK15" i="6" s="1"/>
  <c r="Q21" i="7" a="1"/>
  <c r="Q21" i="7" s="1"/>
  <c r="CL23" i="7" a="1"/>
  <c r="CL23" i="7" s="1"/>
  <c r="BY17" i="7" a="1"/>
  <c r="BY17" i="7" s="1"/>
  <c r="X22" i="11" a="1"/>
  <c r="X22" i="11" s="1"/>
  <c r="AS18" i="6" a="1"/>
  <c r="AS18" i="6" s="1"/>
  <c r="BK16" i="1" a="1"/>
  <c r="BK16" i="1" s="1"/>
  <c r="AP22" i="11" a="1"/>
  <c r="AP22" i="11" s="1"/>
  <c r="AH10" i="6" a="1"/>
  <c r="AH10" i="6" s="1"/>
  <c r="BI20" i="6" a="1"/>
  <c r="BI20" i="6" s="1"/>
  <c r="BC16" i="6" a="1"/>
  <c r="BC16" i="6" s="1"/>
  <c r="CD19" i="7" a="1"/>
  <c r="CD19" i="7" s="1"/>
  <c r="AS16" i="11" a="1"/>
  <c r="AS16" i="11" s="1"/>
  <c r="BB19" i="7" a="1"/>
  <c r="BB19" i="7" s="1"/>
  <c r="BH19" i="11" a="1"/>
  <c r="BH19" i="11" s="1"/>
  <c r="AF15" i="6" a="1"/>
  <c r="AF15" i="6" s="1"/>
  <c r="AU25" i="11" a="1"/>
  <c r="AU25" i="11" s="1"/>
  <c r="Y25" i="7" a="1"/>
  <c r="Y25" i="7" s="1"/>
  <c r="Y10" i="6" a="1"/>
  <c r="Y10" i="6" s="1"/>
  <c r="CJ25" i="6" a="1"/>
  <c r="CJ25" i="6" s="1"/>
  <c r="CT17" i="6" a="1"/>
  <c r="CT17" i="6" s="1"/>
  <c r="CQ25" i="11" a="1"/>
  <c r="CQ25" i="11" s="1"/>
  <c r="AV14" i="6" a="1"/>
  <c r="AV14" i="6" s="1"/>
  <c r="BH21" i="11" a="1"/>
  <c r="BH21" i="11" s="1"/>
  <c r="CP22" i="7" a="1"/>
  <c r="CP22" i="7" s="1"/>
  <c r="BX24" i="1" a="1"/>
  <c r="BX24" i="1" s="1"/>
  <c r="R25" i="6" a="1"/>
  <c r="R25" i="6" s="1"/>
  <c r="CI10" i="6" a="1"/>
  <c r="CI10" i="6" s="1"/>
  <c r="AF25" i="7" a="1"/>
  <c r="AF25" i="7" s="1"/>
  <c r="AA22" i="6" a="1"/>
  <c r="AA22" i="6" s="1"/>
  <c r="AZ25" i="11" a="1"/>
  <c r="AZ25" i="11" s="1"/>
  <c r="AV18" i="7" a="1"/>
  <c r="AV18" i="7" s="1"/>
  <c r="AV18" i="11" a="1"/>
  <c r="AV18" i="11" s="1"/>
  <c r="AP24" i="11" a="1"/>
  <c r="AP24" i="11" s="1"/>
  <c r="BD20" i="7" a="1"/>
  <c r="BD20" i="7" s="1"/>
  <c r="AM17" i="6" a="1"/>
  <c r="AM17" i="6" s="1"/>
  <c r="CX19" i="7" a="1"/>
  <c r="CX19" i="7" s="1"/>
  <c r="CK21" i="11" a="1"/>
  <c r="CK21" i="11" s="1"/>
  <c r="Q15" i="6" a="1"/>
  <c r="Q15" i="6" s="1"/>
  <c r="BH20" i="11" a="1"/>
  <c r="BH20" i="11" s="1"/>
  <c r="CZ25" i="7" a="1"/>
  <c r="CZ25" i="7" s="1"/>
  <c r="CY18" i="6" a="1"/>
  <c r="CY18" i="6" s="1"/>
  <c r="BP24" i="7" a="1"/>
  <c r="BP24" i="7" s="1"/>
  <c r="X24" i="11" a="1"/>
  <c r="X24" i="11" s="1"/>
  <c r="S17" i="7" a="1"/>
  <c r="S17" i="7" s="1"/>
  <c r="AB22" i="11" a="1"/>
  <c r="AB22" i="11" s="1"/>
  <c r="AB18" i="11" a="1"/>
  <c r="AB18" i="11" s="1"/>
  <c r="AW21" i="11" a="1"/>
  <c r="AW21" i="11" s="1"/>
  <c r="BU16" i="7" a="1"/>
  <c r="BU16" i="7" s="1"/>
  <c r="AN20" i="7" a="1"/>
  <c r="AN20" i="7" s="1"/>
  <c r="CC21" i="11" a="1"/>
  <c r="CC21" i="11" s="1"/>
  <c r="AW16" i="6" a="1"/>
  <c r="AW16" i="6" s="1"/>
  <c r="AF19" i="11" a="1"/>
  <c r="AF19" i="11" s="1"/>
  <c r="AM10" i="6" a="1"/>
  <c r="AM10" i="6" s="1"/>
  <c r="DA19" i="7" a="1"/>
  <c r="DA19" i="7" s="1"/>
  <c r="BK19" i="6" a="1"/>
  <c r="BK19" i="6" s="1"/>
  <c r="AA14" i="6" a="1"/>
  <c r="AA14" i="6" s="1"/>
  <c r="CD18" i="11" a="1"/>
  <c r="CD18" i="11" s="1"/>
  <c r="R16" i="6" a="1"/>
  <c r="R16" i="6" s="1"/>
  <c r="CE19" i="11" a="1"/>
  <c r="CE19" i="11" s="1"/>
  <c r="BD23" i="7" a="1"/>
  <c r="BD23" i="7" s="1"/>
  <c r="AL19" i="11" a="1"/>
  <c r="AL19" i="11" s="1"/>
  <c r="AO17" i="6" a="1"/>
  <c r="AO17" i="6" s="1"/>
  <c r="BO22" i="11" a="1"/>
  <c r="BO22" i="11" s="1"/>
  <c r="CB23" i="6" a="1"/>
  <c r="CB23" i="6" s="1"/>
  <c r="BR20" i="11" a="1"/>
  <c r="BR20" i="11" s="1"/>
  <c r="BY25" i="11" a="1"/>
  <c r="BY25" i="11" s="1"/>
  <c r="AU20" i="6" a="1"/>
  <c r="AU20" i="6" s="1"/>
  <c r="X15" i="7" a="1"/>
  <c r="X15" i="7" s="1"/>
  <c r="BG10" i="7" a="1"/>
  <c r="BG10" i="7" s="1"/>
  <c r="BI21" i="11" a="1"/>
  <c r="BI21" i="11" s="1"/>
  <c r="BC20" i="7" a="1"/>
  <c r="BC20" i="7" s="1"/>
  <c r="CW10" i="1" a="1"/>
  <c r="CW10" i="1" s="1"/>
  <c r="DA24" i="11" a="1"/>
  <c r="DA24" i="11" s="1"/>
  <c r="BN15" i="7" a="1"/>
  <c r="BN15" i="7" s="1"/>
  <c r="CZ14" i="6" a="1"/>
  <c r="CZ14" i="6" s="1"/>
  <c r="AH19" i="7" a="1"/>
  <c r="AH19" i="7" s="1"/>
  <c r="BX20" i="6" a="1"/>
  <c r="BX20" i="6" s="1"/>
  <c r="BJ25" i="11" a="1"/>
  <c r="BJ25" i="11" s="1"/>
  <c r="CS24" i="7" a="1"/>
  <c r="CS24" i="7" s="1"/>
  <c r="D9" i="6"/>
  <c r="AM22" i="6" a="1"/>
  <c r="AM22" i="6" s="1"/>
  <c r="CI14" i="11" a="1"/>
  <c r="CI14" i="11" s="1"/>
  <c r="CC16" i="1" a="1"/>
  <c r="CC16" i="1" s="1"/>
  <c r="CW10" i="11" a="1"/>
  <c r="CW10" i="11" s="1"/>
  <c r="CW16" i="6" a="1"/>
  <c r="CW16" i="6" s="1"/>
  <c r="BP22" i="11" a="1"/>
  <c r="BP22" i="11" s="1"/>
  <c r="BV23" i="6" a="1"/>
  <c r="BV23" i="6" s="1"/>
  <c r="AA25" i="7" a="1"/>
  <c r="AA25" i="7" s="1"/>
  <c r="BH18" i="11" a="1"/>
  <c r="BH18" i="11" s="1"/>
  <c r="CW16" i="1" a="1"/>
  <c r="CW16" i="1" s="1"/>
  <c r="AI19" i="1" a="1"/>
  <c r="AI19" i="1" s="1"/>
  <c r="AO14" i="1" a="1"/>
  <c r="AO14" i="1" s="1"/>
  <c r="CI20" i="1" a="1"/>
  <c r="CI20" i="1" s="1"/>
  <c r="CQ22" i="6" a="1"/>
  <c r="CQ22" i="6" s="1"/>
  <c r="DA14" i="11" a="1"/>
  <c r="DA14" i="11" s="1"/>
  <c r="DA23" i="11" a="1"/>
  <c r="DA23" i="11" s="1"/>
  <c r="AP20" i="7" a="1"/>
  <c r="AP20" i="7" s="1"/>
  <c r="BV18" i="7" a="1"/>
  <c r="BV18" i="7" s="1"/>
  <c r="CW18" i="11" a="1"/>
  <c r="CW18" i="11" s="1"/>
  <c r="CL10" i="11" a="1"/>
  <c r="CL10" i="11" s="1"/>
  <c r="T18" i="6" a="1"/>
  <c r="T18" i="6" s="1"/>
  <c r="CC22" i="6" a="1"/>
  <c r="CC22" i="6" s="1"/>
  <c r="AM24" i="1" a="1"/>
  <c r="AM24" i="1" s="1"/>
  <c r="BQ16" i="1" a="1"/>
  <c r="BQ16" i="1" s="1"/>
  <c r="CR19" i="6" a="1"/>
  <c r="CR19" i="6" s="1"/>
  <c r="CR17" i="6" a="1"/>
  <c r="CR17" i="6" s="1"/>
  <c r="CZ18" i="7" a="1"/>
  <c r="CZ18" i="7" s="1"/>
  <c r="CY20" i="6" a="1"/>
  <c r="CY20" i="6" s="1"/>
  <c r="CW15" i="11" a="1"/>
  <c r="CW15" i="11" s="1"/>
  <c r="T21" i="6" a="1"/>
  <c r="T21" i="6" s="1"/>
  <c r="CL21" i="11" a="1"/>
  <c r="CL21" i="11" s="1"/>
  <c r="CF21" i="6" a="1"/>
  <c r="CF21" i="6" s="1"/>
  <c r="AG24" i="11" a="1"/>
  <c r="AG24" i="11" s="1"/>
  <c r="BY25" i="7" a="1"/>
  <c r="BY25" i="7" s="1"/>
  <c r="Z24" i="6" a="1"/>
  <c r="Z24" i="6" s="1"/>
  <c r="AO25" i="7" a="1"/>
  <c r="AO25" i="7" s="1"/>
  <c r="CK17" i="7" a="1"/>
  <c r="CK17" i="7" s="1"/>
  <c r="CI22" i="7" a="1"/>
  <c r="CI22" i="7" s="1"/>
  <c r="CB19" i="6" a="1"/>
  <c r="CB19" i="6" s="1"/>
  <c r="BN14" i="7" a="1"/>
  <c r="BN14" i="7" s="1"/>
  <c r="BY19" i="11" a="1"/>
  <c r="BY19" i="11" s="1"/>
  <c r="CD18" i="7" a="1"/>
  <c r="CD18" i="7" s="1"/>
  <c r="AB21" i="11" a="1"/>
  <c r="AB21" i="11" s="1"/>
  <c r="AS19" i="7" a="1"/>
  <c r="AS19" i="7" s="1"/>
  <c r="AB19" i="6" a="1"/>
  <c r="AB19" i="6" s="1"/>
  <c r="CY10" i="6" a="1"/>
  <c r="CY10" i="6" s="1"/>
  <c r="AF16" i="6" a="1"/>
  <c r="AF16" i="6" s="1"/>
  <c r="AO21" i="6" a="1"/>
  <c r="AO21" i="6" s="1"/>
  <c r="AA18" i="6" a="1"/>
  <c r="AA18" i="6" s="1"/>
  <c r="BI23" i="1" a="1"/>
  <c r="BI23" i="1" s="1"/>
  <c r="BX19" i="7" a="1"/>
  <c r="BX19" i="7" s="1"/>
  <c r="R23" i="6" a="1"/>
  <c r="R23" i="6" s="1"/>
  <c r="AA16" i="7" a="1"/>
  <c r="AA16" i="7" s="1"/>
  <c r="CS10" i="7" a="1"/>
  <c r="CS10" i="7" s="1"/>
  <c r="AU17" i="11" a="1"/>
  <c r="AU17" i="11" s="1"/>
  <c r="CP19" i="7" a="1"/>
  <c r="CP19" i="7" s="1"/>
  <c r="BJ24" i="11" a="1"/>
  <c r="BJ24" i="11" s="1"/>
  <c r="AM17" i="7" a="1"/>
  <c r="AM17" i="7" s="1"/>
  <c r="AW21" i="6" a="1"/>
  <c r="AW21" i="6" s="1"/>
  <c r="AL20" i="6" a="1"/>
  <c r="AL20" i="6" s="1"/>
  <c r="X18" i="11" a="1"/>
  <c r="X18" i="11" s="1"/>
  <c r="BC14" i="7" a="1"/>
  <c r="BC14" i="7" s="1"/>
  <c r="AG10" i="7" a="1"/>
  <c r="AG10" i="7" s="1"/>
  <c r="CD19" i="6" a="1"/>
  <c r="CD19" i="6" s="1"/>
  <c r="BO23" i="7" a="1"/>
  <c r="BO23" i="7" s="1"/>
  <c r="BG20" i="11" a="1"/>
  <c r="BG20" i="11" s="1"/>
  <c r="BI14" i="6" a="1"/>
  <c r="BI14" i="6" s="1"/>
  <c r="AG17" i="11" a="1"/>
  <c r="AG17" i="11" s="1"/>
  <c r="BD22" i="1" a="1"/>
  <c r="BD22" i="1" s="1"/>
  <c r="BG18" i="6" a="1"/>
  <c r="BG18" i="6" s="1"/>
  <c r="AB24" i="11" a="1"/>
  <c r="AB24" i="11" s="1"/>
  <c r="R15" i="11" a="1"/>
  <c r="R15" i="11" s="1"/>
  <c r="CR19" i="7" a="1"/>
  <c r="CR19" i="7" s="1"/>
  <c r="AT19" i="6" a="1"/>
  <c r="AT19" i="6" s="1"/>
  <c r="CR17" i="7" a="1"/>
  <c r="CR17" i="7" s="1"/>
  <c r="Q21" i="11" a="1"/>
  <c r="Q21" i="11" s="1"/>
  <c r="BP18" i="11" a="1"/>
  <c r="BP18" i="11" s="1"/>
  <c r="CI18" i="7" a="1"/>
  <c r="CI18" i="7" s="1"/>
  <c r="Q10" i="7" a="1"/>
  <c r="Q10" i="7" s="1"/>
  <c r="CX23" i="11" a="1"/>
  <c r="CX23" i="11" s="1"/>
  <c r="AP15" i="6" a="1"/>
  <c r="AP15" i="6" s="1"/>
  <c r="BO21" i="6" a="1"/>
  <c r="BO21" i="6" s="1"/>
  <c r="BO25" i="6" a="1"/>
  <c r="BO25" i="6" s="1"/>
  <c r="BD19" i="6" a="1"/>
  <c r="BD19" i="6" s="1"/>
  <c r="AH16" i="6" a="1"/>
  <c r="AH16" i="6" s="1"/>
  <c r="AB10" i="7" a="1"/>
  <c r="AB10" i="7" s="1"/>
  <c r="BX19" i="6" a="1"/>
  <c r="BX19" i="6" s="1"/>
  <c r="AM19" i="11" a="1"/>
  <c r="AM19" i="11" s="1"/>
  <c r="AG23" i="6" a="1"/>
  <c r="AG23" i="6" s="1"/>
  <c r="BQ19" i="1" a="1"/>
  <c r="BQ19" i="1" s="1"/>
  <c r="AN18" i="11" a="1"/>
  <c r="AN18" i="11" s="1"/>
  <c r="AT16" i="11" a="1"/>
  <c r="AT16" i="11" s="1"/>
  <c r="CZ10" i="6" a="1"/>
  <c r="CZ10" i="6" s="1"/>
  <c r="S15" i="6" a="1"/>
  <c r="S15" i="6" s="1"/>
  <c r="AI15" i="6" a="1"/>
  <c r="AI15" i="6" s="1"/>
  <c r="BY21" i="6" a="1"/>
  <c r="BY21" i="6" s="1"/>
  <c r="BB19" i="1" a="1"/>
  <c r="BB19" i="1" s="1"/>
  <c r="CX20" i="1" a="1"/>
  <c r="CX20" i="1" s="1"/>
  <c r="AP15" i="1" a="1"/>
  <c r="AP15" i="1" s="1"/>
  <c r="BH21" i="7" a="1"/>
  <c r="BH21" i="7" s="1"/>
  <c r="BI20" i="11" a="1"/>
  <c r="BI20" i="11" s="1"/>
  <c r="CF24" i="1" a="1"/>
  <c r="CF24" i="1" s="1"/>
  <c r="CC15" i="6" a="1"/>
  <c r="CC15" i="6" s="1"/>
  <c r="U22" i="11" a="1"/>
  <c r="U22" i="11" s="1"/>
  <c r="BQ21" i="11" a="1"/>
  <c r="BQ21" i="11" s="1"/>
  <c r="BR24" i="7" a="1"/>
  <c r="BR24" i="7" s="1"/>
  <c r="CR16" i="7" a="1"/>
  <c r="CR16" i="7" s="1"/>
  <c r="AM25" i="11" a="1"/>
  <c r="AM25" i="11" s="1"/>
  <c r="CE25" i="11" a="1"/>
  <c r="CE25" i="11" s="1"/>
  <c r="AL21" i="11" a="1"/>
  <c r="AL21" i="11" s="1"/>
  <c r="CC25" i="11" a="1"/>
  <c r="CC25" i="11" s="1"/>
  <c r="AN20" i="6" a="1"/>
  <c r="AN20" i="6" s="1"/>
  <c r="AG23" i="11" a="1"/>
  <c r="AG23" i="11" s="1"/>
  <c r="CC10" i="7" a="1"/>
  <c r="CC10" i="7" s="1"/>
  <c r="BB15" i="11" a="1"/>
  <c r="BB15" i="11" s="1"/>
  <c r="S19" i="7" a="1"/>
  <c r="S19" i="7" s="1"/>
  <c r="DA19" i="11" a="1"/>
  <c r="DA19" i="11" s="1"/>
  <c r="CD24" i="6" a="1"/>
  <c r="CD24" i="6" s="1"/>
  <c r="CT23" i="6" a="1"/>
  <c r="CT23" i="6" s="1"/>
  <c r="CL24" i="6" a="1"/>
  <c r="CL24" i="6" s="1"/>
  <c r="CP16" i="11" a="1"/>
  <c r="CP16" i="11" s="1"/>
  <c r="CK17" i="6" a="1"/>
  <c r="CK17" i="6" s="1"/>
  <c r="CY16" i="1" a="1"/>
  <c r="CY16" i="1" s="1"/>
  <c r="DA25" i="7" a="1"/>
  <c r="DA25" i="7" s="1"/>
  <c r="AA10" i="6" a="1"/>
  <c r="AA10" i="6" s="1"/>
  <c r="AU18" i="11" a="1"/>
  <c r="AU18" i="11" s="1"/>
  <c r="CK19" i="1" a="1"/>
  <c r="CK19" i="1" s="1"/>
  <c r="CB15" i="7" a="1"/>
  <c r="CB15" i="7" s="1"/>
  <c r="Y24" i="7" a="1"/>
  <c r="Y24" i="7" s="1"/>
  <c r="BU24" i="11" a="1"/>
  <c r="BU24" i="11" s="1"/>
  <c r="AZ18" i="7" a="1"/>
  <c r="AZ18" i="7" s="1"/>
  <c r="AE22" i="6" a="1"/>
  <c r="AE22" i="6" s="1"/>
  <c r="AF14" i="6" a="1"/>
  <c r="AF14" i="6" s="1"/>
  <c r="BH25" i="1" a="1"/>
  <c r="BH25" i="1" s="1"/>
  <c r="BW17" i="6" a="1"/>
  <c r="BW17" i="6" s="1"/>
  <c r="BQ23" i="7" a="1"/>
  <c r="BQ23" i="7" s="1"/>
  <c r="CY18" i="11" a="1"/>
  <c r="CY18" i="11" s="1"/>
  <c r="BR17" i="7" a="1"/>
  <c r="BR17" i="7" s="1"/>
  <c r="BR17" i="11" a="1"/>
  <c r="BR17" i="11" s="1"/>
  <c r="AO16" i="6" a="1"/>
  <c r="AO16" i="6" s="1"/>
  <c r="BU18" i="6" a="1"/>
  <c r="BU18" i="6" s="1"/>
  <c r="AZ25" i="7" a="1"/>
  <c r="AZ25" i="7" s="1"/>
  <c r="CW17" i="11" a="1"/>
  <c r="CW17" i="11" s="1"/>
  <c r="AG24" i="7" a="1"/>
  <c r="AG24" i="7" s="1"/>
  <c r="BG17" i="6" a="1"/>
  <c r="BG17" i="6" s="1"/>
  <c r="BY20" i="7" a="1"/>
  <c r="BY20" i="7" s="1"/>
  <c r="BD22" i="6" a="1"/>
  <c r="BD22" i="6" s="1"/>
  <c r="BK16" i="7" a="1"/>
  <c r="BK16" i="7" s="1"/>
  <c r="BU15" i="1" a="1"/>
  <c r="BU15" i="1" s="1"/>
  <c r="AS21" i="7" a="1"/>
  <c r="AS21" i="7" s="1"/>
  <c r="BN22" i="1" a="1"/>
  <c r="BN22" i="1" s="1"/>
  <c r="AU23" i="6" a="1"/>
  <c r="AU23" i="6" s="1"/>
  <c r="CM25" i="11" a="1"/>
  <c r="CM25" i="11" s="1"/>
  <c r="X18" i="7" a="1"/>
  <c r="X18" i="7" s="1"/>
  <c r="AV17" i="1" a="1"/>
  <c r="AV17" i="1" s="1"/>
  <c r="CI17" i="11" a="1"/>
  <c r="CI17" i="11" s="1"/>
  <c r="BO10" i="7" a="1"/>
  <c r="BO10" i="7" s="1"/>
  <c r="BK22" i="7" a="1"/>
  <c r="BK22" i="7" s="1"/>
  <c r="BA22" i="7" a="1"/>
  <c r="BA22" i="7" s="1"/>
  <c r="Y17" i="11" a="1"/>
  <c r="Y17" i="11" s="1"/>
  <c r="CC18" i="1" a="1"/>
  <c r="CC18" i="1" s="1"/>
  <c r="AI14" i="6" a="1"/>
  <c r="AI14" i="6" s="1"/>
  <c r="AI26" i="6" s="1"/>
  <c r="CE24" i="6" a="1"/>
  <c r="CE24" i="6" s="1"/>
  <c r="X21" i="11" a="1"/>
  <c r="X21" i="11" s="1"/>
  <c r="BY24" i="7" a="1"/>
  <c r="BY24" i="7" s="1"/>
  <c r="CR15" i="11" a="1"/>
  <c r="CR15" i="11" s="1"/>
  <c r="BV15" i="7" a="1"/>
  <c r="BV15" i="7" s="1"/>
  <c r="CC15" i="11" a="1"/>
  <c r="CC15" i="11" s="1"/>
  <c r="BB16" i="6" a="1"/>
  <c r="BB16" i="6" s="1"/>
  <c r="AA21" i="11" a="1"/>
  <c r="AA21" i="11" s="1"/>
  <c r="CT22" i="7" a="1"/>
  <c r="CT22" i="7" s="1"/>
  <c r="R14" i="6" a="1"/>
  <c r="R14" i="6" s="1"/>
  <c r="CP22" i="6" a="1"/>
  <c r="CP22" i="6" s="1"/>
  <c r="BG20" i="7" a="1"/>
  <c r="BG20" i="7" s="1"/>
  <c r="CE23" i="1" a="1"/>
  <c r="CE23" i="1" s="1"/>
  <c r="BR14" i="7" a="1"/>
  <c r="BR14" i="7" s="1"/>
  <c r="BV20" i="1" a="1"/>
  <c r="BV20" i="1" s="1"/>
  <c r="CY15" i="7" a="1"/>
  <c r="CY15" i="7" s="1"/>
  <c r="CJ23" i="7" a="1"/>
  <c r="CJ23" i="7" s="1"/>
  <c r="BW14" i="6" a="1"/>
  <c r="BW14" i="6" s="1"/>
  <c r="BD24" i="6" a="1"/>
  <c r="BD24" i="6" s="1"/>
  <c r="AZ20" i="1" a="1"/>
  <c r="AZ20" i="1" s="1"/>
  <c r="BY24" i="1" a="1"/>
  <c r="BY24" i="1" s="1"/>
  <c r="BW17" i="1" a="1"/>
  <c r="BW17" i="1" s="1"/>
  <c r="AA25" i="1" a="1"/>
  <c r="AA25" i="1" s="1"/>
  <c r="CE25" i="1" a="1"/>
  <c r="CE25" i="1" s="1"/>
  <c r="AV14" i="11" a="1"/>
  <c r="AV14" i="11" s="1"/>
  <c r="BC18" i="1" a="1"/>
  <c r="BC18" i="1" s="1"/>
  <c r="CP18" i="11" a="1"/>
  <c r="CP18" i="11" s="1"/>
  <c r="BQ18" i="7" a="1"/>
  <c r="BQ18" i="7" s="1"/>
  <c r="BO23" i="11" a="1"/>
  <c r="BO23" i="11" s="1"/>
  <c r="AW18" i="11" a="1"/>
  <c r="AW18" i="11" s="1"/>
  <c r="BD19" i="11" a="1"/>
  <c r="BD19" i="11" s="1"/>
  <c r="S17" i="6" a="1"/>
  <c r="S17" i="6" s="1"/>
  <c r="CQ20" i="1" a="1"/>
  <c r="CQ20" i="1" s="1"/>
  <c r="CQ16" i="1" a="1"/>
  <c r="CQ16" i="1" s="1"/>
  <c r="R19" i="6" a="1"/>
  <c r="R19" i="6" s="1"/>
  <c r="CL25" i="6" a="1"/>
  <c r="CL25" i="6" s="1"/>
  <c r="AH20" i="6" a="1"/>
  <c r="AH20" i="6" s="1"/>
  <c r="CP19" i="6" a="1"/>
  <c r="CP19" i="6" s="1"/>
  <c r="CS24" i="6" a="1"/>
  <c r="CS24" i="6" s="1"/>
  <c r="BR16" i="6" a="1"/>
  <c r="BR16" i="6" s="1"/>
  <c r="CE16" i="7" a="1"/>
  <c r="CE16" i="7" s="1"/>
  <c r="CJ19" i="7" a="1"/>
  <c r="CJ19" i="7" s="1"/>
  <c r="BD16" i="6" a="1"/>
  <c r="BD16" i="6" s="1"/>
  <c r="BI16" i="11" a="1"/>
  <c r="BI16" i="11" s="1"/>
  <c r="S25" i="11" a="1"/>
  <c r="S25" i="11" s="1"/>
  <c r="CT15" i="6" a="1"/>
  <c r="CT15" i="6" s="1"/>
  <c r="AB16" i="6" a="1"/>
  <c r="AB16" i="6" s="1"/>
  <c r="CE21" i="7" a="1"/>
  <c r="CE21" i="7" s="1"/>
  <c r="CI15" i="1" a="1"/>
  <c r="CI15" i="1" s="1"/>
  <c r="CL22" i="7" a="1"/>
  <c r="CL22" i="7" s="1"/>
  <c r="AP14" i="6" a="1"/>
  <c r="AP14" i="6" s="1"/>
  <c r="AI10" i="6" a="1"/>
  <c r="AI10" i="6" s="1"/>
  <c r="CS19" i="11" a="1"/>
  <c r="CS19" i="11" s="1"/>
  <c r="AP22" i="7" a="1"/>
  <c r="AP22" i="7" s="1"/>
  <c r="R24" i="11" a="1"/>
  <c r="R24" i="11" s="1"/>
  <c r="CD25" i="6" a="1"/>
  <c r="CD25" i="6" s="1"/>
  <c r="T18" i="7" a="1"/>
  <c r="T18" i="7" s="1"/>
  <c r="BV21" i="6" a="1"/>
  <c r="BV21" i="6" s="1"/>
  <c r="CW16" i="11" a="1"/>
  <c r="CW16" i="11" s="1"/>
  <c r="AF21" i="6" a="1"/>
  <c r="AF21" i="6" s="1"/>
  <c r="AI18" i="11" a="1"/>
  <c r="AI18" i="11" s="1"/>
  <c r="AM18" i="6" a="1"/>
  <c r="AM18" i="6" s="1"/>
  <c r="CY21" i="7" a="1"/>
  <c r="CY21" i="7" s="1"/>
  <c r="AO21" i="1" a="1"/>
  <c r="AO21" i="1" s="1"/>
  <c r="S23" i="1" a="1"/>
  <c r="S23" i="1" s="1"/>
  <c r="BO18" i="7" a="1"/>
  <c r="BO18" i="7" s="1"/>
  <c r="CP9" i="7" a="1"/>
  <c r="CP9" i="7" s="1"/>
  <c r="CQ9" i="7" s="1"/>
  <c r="BR25" i="6" a="1"/>
  <c r="BR25" i="6" s="1"/>
  <c r="AM16" i="7" a="1"/>
  <c r="AM16" i="7" s="1"/>
  <c r="AV17" i="11" a="1"/>
  <c r="AV17" i="11" s="1"/>
  <c r="BI17" i="7" a="1"/>
  <c r="BI17" i="7" s="1"/>
  <c r="CF10" i="7" a="1"/>
  <c r="CF10" i="7" s="1"/>
  <c r="AS16" i="6" a="1"/>
  <c r="AS16" i="6" s="1"/>
  <c r="CI18" i="6" a="1"/>
  <c r="CI18" i="6" s="1"/>
  <c r="CC24" i="6" a="1"/>
  <c r="CC24" i="6" s="1"/>
  <c r="CJ10" i="7" a="1"/>
  <c r="CJ10" i="7" s="1"/>
  <c r="BP15" i="11" a="1"/>
  <c r="BP15" i="11" s="1"/>
  <c r="CY14" i="7" a="1"/>
  <c r="CY14" i="7" s="1"/>
  <c r="AN22" i="11" a="1"/>
  <c r="AN22" i="11" s="1"/>
  <c r="AZ10" i="7" a="1"/>
  <c r="AZ10" i="7" s="1"/>
  <c r="BN21" i="7" a="1"/>
  <c r="BN21" i="7" s="1"/>
  <c r="BO15" i="6" a="1"/>
  <c r="BO15" i="6" s="1"/>
  <c r="CZ22" i="6" a="1"/>
  <c r="CZ22" i="6" s="1"/>
  <c r="CI16" i="7" a="1"/>
  <c r="CI16" i="7" s="1"/>
  <c r="DA24" i="6" a="1"/>
  <c r="DA24" i="6" s="1"/>
  <c r="AW22" i="11" a="1"/>
  <c r="AW22" i="11" s="1"/>
  <c r="AL20" i="7" a="1"/>
  <c r="AL20" i="7" s="1"/>
  <c r="BK25" i="11" a="1"/>
  <c r="BK25" i="11" s="1"/>
  <c r="BY17" i="6" a="1"/>
  <c r="BY17" i="6" s="1"/>
  <c r="DA25" i="11" a="1"/>
  <c r="DA25" i="11" s="1"/>
  <c r="U14" i="7" a="1"/>
  <c r="U14" i="7" s="1"/>
  <c r="BA21" i="11" a="1"/>
  <c r="BA21" i="11" s="1"/>
  <c r="CW25" i="7" a="1"/>
  <c r="CW25" i="7" s="1"/>
  <c r="BB14" i="11" a="1"/>
  <c r="BB14" i="11" s="1"/>
  <c r="Q24" i="7" a="1"/>
  <c r="Q24" i="7" s="1"/>
  <c r="CQ14" i="6" a="1"/>
  <c r="CQ14" i="6" s="1"/>
  <c r="BH25" i="7" a="1"/>
  <c r="BH25" i="7" s="1"/>
  <c r="AF21" i="11" a="1"/>
  <c r="AF21" i="11" s="1"/>
  <c r="AL9" i="7" a="1"/>
  <c r="AL9" i="7" s="1"/>
  <c r="AM9" i="7" s="1"/>
  <c r="AO17" i="7" a="1"/>
  <c r="AO17" i="7" s="1"/>
  <c r="Z21" i="1" a="1"/>
  <c r="Z21" i="1" s="1"/>
  <c r="CP24" i="6" a="1"/>
  <c r="CP24" i="6" s="1"/>
  <c r="CL22" i="11" a="1"/>
  <c r="CL22" i="11" s="1"/>
  <c r="BX23" i="7" a="1"/>
  <c r="BX23" i="7" s="1"/>
  <c r="Q16" i="6" a="1"/>
  <c r="Q16" i="6" s="1"/>
  <c r="CI17" i="7" a="1"/>
  <c r="CI17" i="7" s="1"/>
  <c r="BO19" i="6" a="1"/>
  <c r="BO19" i="6" s="1"/>
  <c r="Y10" i="7" a="1"/>
  <c r="Y10" i="7" s="1"/>
  <c r="AU17" i="6" a="1"/>
  <c r="AU17" i="6" s="1"/>
  <c r="X18" i="1" a="1"/>
  <c r="X18" i="1" s="1"/>
  <c r="AW21" i="1" a="1"/>
  <c r="AW21" i="1" s="1"/>
  <c r="BI17" i="1" a="1"/>
  <c r="BI17" i="1" s="1"/>
  <c r="CB10" i="11" a="1"/>
  <c r="CB10" i="11" s="1"/>
  <c r="BP10" i="1" a="1"/>
  <c r="BP10" i="1" s="1"/>
  <c r="BX16" i="1" a="1"/>
  <c r="BX16" i="1" s="1"/>
  <c r="CE15" i="1" a="1"/>
  <c r="CE15" i="1" s="1"/>
  <c r="CX10" i="6" a="1"/>
  <c r="CX10" i="6" s="1"/>
  <c r="BC22" i="1" a="1"/>
  <c r="BC22" i="1" s="1"/>
  <c r="BV20" i="6" a="1"/>
  <c r="BV20" i="6" s="1"/>
  <c r="BO16" i="6" a="1"/>
  <c r="BO16" i="6" s="1"/>
  <c r="CF14" i="6" a="1"/>
  <c r="CF14" i="6" s="1"/>
  <c r="AI22" i="11" a="1"/>
  <c r="AI22" i="11" s="1"/>
  <c r="CS20" i="7" a="1"/>
  <c r="CS20" i="7" s="1"/>
  <c r="CB15" i="6" a="1"/>
  <c r="CB15" i="6" s="1"/>
  <c r="AB10" i="1" a="1"/>
  <c r="AB10" i="1" s="1"/>
  <c r="Q22" i="1" a="1"/>
  <c r="Q22" i="1" s="1"/>
  <c r="R25" i="1" a="1"/>
  <c r="R25" i="1" s="1"/>
  <c r="CS19" i="1" a="1"/>
  <c r="CS19" i="1" s="1"/>
  <c r="CQ10" i="1" a="1"/>
  <c r="CQ10" i="1" s="1"/>
  <c r="CB18" i="6" a="1"/>
  <c r="CB18" i="6" s="1"/>
  <c r="CF26" i="6" l="1"/>
  <c r="U26" i="7"/>
  <c r="BA26" i="6"/>
  <c r="BB26" i="11"/>
  <c r="D26" i="11"/>
  <c r="D27" i="11" s="1"/>
  <c r="E26" i="1"/>
  <c r="E27" i="1" s="1"/>
  <c r="CQ26" i="6"/>
  <c r="G26" i="1"/>
  <c r="G27" i="1" s="1"/>
  <c r="BH26" i="7"/>
  <c r="BI26" i="7"/>
  <c r="AM26" i="11"/>
  <c r="CS26" i="7"/>
  <c r="CS27" i="7" s="1"/>
  <c r="CM26" i="7"/>
  <c r="AV26" i="6"/>
  <c r="AP26" i="6"/>
  <c r="C26" i="6"/>
  <c r="C27" i="6" s="1"/>
  <c r="CF29" i="6"/>
  <c r="CF27" i="6"/>
  <c r="U27" i="7"/>
  <c r="U29" i="7"/>
  <c r="CZ26" i="6"/>
  <c r="BW27" i="7"/>
  <c r="BW29" i="7"/>
  <c r="CK26" i="7"/>
  <c r="BY26" i="7"/>
  <c r="AF26" i="11"/>
  <c r="AI26" i="7"/>
  <c r="DA26" i="7"/>
  <c r="BO26" i="11"/>
  <c r="BP26" i="11"/>
  <c r="BR26" i="1"/>
  <c r="BB26" i="7"/>
  <c r="CX26" i="1"/>
  <c r="CW26" i="6"/>
  <c r="CW27" i="6" s="1"/>
  <c r="BD26" i="11"/>
  <c r="BN9" i="11"/>
  <c r="BO9" i="11" s="1"/>
  <c r="BN26" i="11"/>
  <c r="BN27" i="11" s="1"/>
  <c r="CI26" i="6"/>
  <c r="CI27" i="6" s="1"/>
  <c r="CT26" i="11"/>
  <c r="CS29" i="7"/>
  <c r="BA27" i="6"/>
  <c r="BA29" i="6"/>
  <c r="BJ26" i="6"/>
  <c r="BX26" i="7"/>
  <c r="AA26" i="7"/>
  <c r="CE26" i="1"/>
  <c r="AU26" i="11"/>
  <c r="X9" i="11"/>
  <c r="Y9" i="11" s="1"/>
  <c r="X26" i="11"/>
  <c r="X27" i="11" s="1"/>
  <c r="T26" i="1"/>
  <c r="CQ29" i="6"/>
  <c r="CQ27" i="6"/>
  <c r="BC26" i="7"/>
  <c r="E26" i="6"/>
  <c r="CP26" i="6"/>
  <c r="CP27" i="6" s="1"/>
  <c r="CR26" i="11"/>
  <c r="AF26" i="1"/>
  <c r="Q26" i="7"/>
  <c r="Q27" i="7" s="1"/>
  <c r="AB26" i="6"/>
  <c r="CE26" i="6"/>
  <c r="CK26" i="6"/>
  <c r="BK26" i="7"/>
  <c r="AL9" i="1"/>
  <c r="AM9" i="1" s="1"/>
  <c r="AL26" i="1"/>
  <c r="AL27" i="1" s="1"/>
  <c r="AL26" i="7"/>
  <c r="AL27" i="7" s="1"/>
  <c r="CZ26" i="11"/>
  <c r="AU26" i="6"/>
  <c r="AT26" i="7"/>
  <c r="BC26" i="6"/>
  <c r="BJ26" i="1"/>
  <c r="BH26" i="1"/>
  <c r="C9" i="11"/>
  <c r="D9" i="11" s="1"/>
  <c r="C26" i="11"/>
  <c r="C27" i="11" s="1"/>
  <c r="AS9" i="11"/>
  <c r="AT9" i="11" s="1"/>
  <c r="AS26" i="11"/>
  <c r="AS27" i="11" s="1"/>
  <c r="E26" i="11"/>
  <c r="AA26" i="11"/>
  <c r="CL26" i="7"/>
  <c r="CM28" i="7" s="1"/>
  <c r="CD26" i="1"/>
  <c r="G26" i="11"/>
  <c r="CC26" i="11"/>
  <c r="CM26" i="11"/>
  <c r="BK26" i="1"/>
  <c r="BH27" i="7"/>
  <c r="BH29" i="7"/>
  <c r="CR26" i="1"/>
  <c r="F26" i="11"/>
  <c r="BI26" i="1"/>
  <c r="G26" i="6"/>
  <c r="BH26" i="6"/>
  <c r="BP26" i="6"/>
  <c r="CD26" i="11"/>
  <c r="BH26" i="11"/>
  <c r="AO26" i="6"/>
  <c r="AN26" i="1"/>
  <c r="CW9" i="1"/>
  <c r="CX9" i="1" s="1"/>
  <c r="CW26" i="1"/>
  <c r="CW27" i="1" s="1"/>
  <c r="Z26" i="11"/>
  <c r="AI26" i="1"/>
  <c r="CI9" i="1"/>
  <c r="CJ9" i="1" s="1"/>
  <c r="CI26" i="1"/>
  <c r="CI27" i="1" s="1"/>
  <c r="AE9" i="11"/>
  <c r="AF9" i="11" s="1"/>
  <c r="AE26" i="11"/>
  <c r="AE27" i="11" s="1"/>
  <c r="CP9" i="11"/>
  <c r="CQ9" i="11" s="1"/>
  <c r="CP26" i="11"/>
  <c r="CP27" i="11" s="1"/>
  <c r="CB26" i="7"/>
  <c r="CB27" i="7" s="1"/>
  <c r="CB9" i="11"/>
  <c r="CC9" i="11" s="1"/>
  <c r="CB26" i="11"/>
  <c r="CB27" i="11" s="1"/>
  <c r="AT26" i="1"/>
  <c r="BW26" i="6"/>
  <c r="AF26" i="6"/>
  <c r="AA26" i="6"/>
  <c r="BO27" i="1"/>
  <c r="BU26" i="7"/>
  <c r="BU27" i="7" s="1"/>
  <c r="AA26" i="1"/>
  <c r="AZ26" i="7"/>
  <c r="AZ27" i="7" s="1"/>
  <c r="BB26" i="6"/>
  <c r="CJ26" i="7"/>
  <c r="AI26" i="11"/>
  <c r="BC26" i="11"/>
  <c r="Z26" i="6"/>
  <c r="Z26" i="1"/>
  <c r="X26" i="6"/>
  <c r="X27" i="6" s="1"/>
  <c r="BV26" i="11"/>
  <c r="CY26" i="1"/>
  <c r="BW26" i="11"/>
  <c r="BX26" i="6"/>
  <c r="DA26" i="1"/>
  <c r="BA26" i="7"/>
  <c r="U26" i="1"/>
  <c r="CF26" i="7"/>
  <c r="S26" i="1"/>
  <c r="CM27" i="7"/>
  <c r="CM29" i="7"/>
  <c r="CX26" i="11"/>
  <c r="AN26" i="6"/>
  <c r="AV26" i="7"/>
  <c r="BU9" i="1"/>
  <c r="BV9" i="1" s="1"/>
  <c r="BU26" i="1"/>
  <c r="BU27" i="1" s="1"/>
  <c r="AU26" i="7"/>
  <c r="CT26" i="1"/>
  <c r="S26" i="7"/>
  <c r="BX26" i="1"/>
  <c r="D26" i="7"/>
  <c r="AT26" i="11"/>
  <c r="AN26" i="11"/>
  <c r="CL26" i="11"/>
  <c r="BP26" i="1"/>
  <c r="BI27" i="7"/>
  <c r="BI29" i="7"/>
  <c r="BI28" i="7"/>
  <c r="DA26" i="11"/>
  <c r="Y27" i="1"/>
  <c r="CQ26" i="7"/>
  <c r="CF26" i="11"/>
  <c r="CS26" i="6"/>
  <c r="AS26" i="7"/>
  <c r="AS27" i="7" s="1"/>
  <c r="D26" i="1"/>
  <c r="BJ26" i="11"/>
  <c r="AE9" i="1"/>
  <c r="AF9" i="1" s="1"/>
  <c r="AE26" i="1"/>
  <c r="AE27" i="1" s="1"/>
  <c r="BA26" i="1"/>
  <c r="Y26" i="6"/>
  <c r="T26" i="11"/>
  <c r="AF26" i="7"/>
  <c r="F26" i="6"/>
  <c r="BV26" i="6"/>
  <c r="CZ26" i="1"/>
  <c r="CS26" i="11"/>
  <c r="R26" i="7"/>
  <c r="F26" i="7"/>
  <c r="AS9" i="1"/>
  <c r="AT9" i="1" s="1"/>
  <c r="AS26" i="1"/>
  <c r="AS27" i="1" s="1"/>
  <c r="CL26" i="1"/>
  <c r="AI27" i="6"/>
  <c r="AI29" i="6"/>
  <c r="CI9" i="11"/>
  <c r="CJ9" i="11" s="1"/>
  <c r="CI26" i="11"/>
  <c r="CI27" i="11" s="1"/>
  <c r="CM26" i="1"/>
  <c r="BQ26" i="11"/>
  <c r="Y26" i="7"/>
  <c r="CY26" i="11"/>
  <c r="CE26" i="7"/>
  <c r="AM26" i="7"/>
  <c r="CE26" i="11"/>
  <c r="AT26" i="6"/>
  <c r="CQ26" i="11"/>
  <c r="AV26" i="1"/>
  <c r="BQ26" i="6"/>
  <c r="BX26" i="11"/>
  <c r="BY26" i="11"/>
  <c r="BD26" i="7"/>
  <c r="Y26" i="11"/>
  <c r="CD26" i="7"/>
  <c r="AP26" i="7"/>
  <c r="C9" i="1"/>
  <c r="C26" i="1"/>
  <c r="C27" i="1" s="1"/>
  <c r="AM26" i="6"/>
  <c r="BO26" i="6"/>
  <c r="CR26" i="7"/>
  <c r="AL9" i="11"/>
  <c r="AM9" i="11" s="1"/>
  <c r="AL26" i="11"/>
  <c r="AL27" i="11" s="1"/>
  <c r="BR26" i="7"/>
  <c r="CC26" i="6"/>
  <c r="CP9" i="1"/>
  <c r="CQ9" i="1" s="1"/>
  <c r="CP26" i="1"/>
  <c r="CP27" i="1" s="1"/>
  <c r="BG26" i="7"/>
  <c r="BG27" i="7" s="1"/>
  <c r="CJ26" i="6"/>
  <c r="CJ26" i="1"/>
  <c r="BP26" i="7"/>
  <c r="CK26" i="1"/>
  <c r="BA26" i="11"/>
  <c r="BB28" i="11" s="1"/>
  <c r="Q9" i="11"/>
  <c r="R9" i="11" s="1"/>
  <c r="Q26" i="11"/>
  <c r="Q27" i="11" s="1"/>
  <c r="BV26" i="7"/>
  <c r="AW26" i="1"/>
  <c r="CY26" i="6"/>
  <c r="BG9" i="1"/>
  <c r="BH9" i="1" s="1"/>
  <c r="BG26" i="1"/>
  <c r="BG27" i="1" s="1"/>
  <c r="BN26" i="7"/>
  <c r="BN27" i="7" s="1"/>
  <c r="CR26" i="6"/>
  <c r="CK26" i="11"/>
  <c r="BD26" i="6"/>
  <c r="BQ26" i="7"/>
  <c r="BU9" i="11"/>
  <c r="BV9" i="11" s="1"/>
  <c r="BU26" i="11"/>
  <c r="BU27" i="11" s="1"/>
  <c r="X9" i="1"/>
  <c r="Y9" i="1" s="1"/>
  <c r="X26" i="1"/>
  <c r="X27" i="1" s="1"/>
  <c r="AO26" i="7"/>
  <c r="AH26" i="7"/>
  <c r="CW9" i="11"/>
  <c r="CX9" i="11" s="1"/>
  <c r="CW26" i="11"/>
  <c r="CW27" i="11" s="1"/>
  <c r="BR26" i="11"/>
  <c r="U26" i="11"/>
  <c r="AM26" i="1"/>
  <c r="AE26" i="7"/>
  <c r="AE27" i="7" s="1"/>
  <c r="AH26" i="6"/>
  <c r="CZ26" i="7"/>
  <c r="AM27" i="11"/>
  <c r="CC26" i="7"/>
  <c r="X26" i="7"/>
  <c r="X27" i="7" s="1"/>
  <c r="CX26" i="6"/>
  <c r="BC26" i="1"/>
  <c r="AG26" i="6"/>
  <c r="CS26" i="1"/>
  <c r="CX26" i="7"/>
  <c r="BK26" i="6"/>
  <c r="AZ9" i="11"/>
  <c r="BA9" i="11" s="1"/>
  <c r="AZ26" i="11"/>
  <c r="AZ27" i="11" s="1"/>
  <c r="BJ26" i="7"/>
  <c r="BO26" i="7"/>
  <c r="S26" i="6"/>
  <c r="BI26" i="6"/>
  <c r="AO26" i="1"/>
  <c r="AV29" i="6"/>
  <c r="AV27" i="6"/>
  <c r="Q26" i="6"/>
  <c r="Q27" i="6" s="1"/>
  <c r="AH26" i="1"/>
  <c r="CI26" i="7"/>
  <c r="CI27" i="7" s="1"/>
  <c r="AE26" i="6"/>
  <c r="AE27" i="6" s="1"/>
  <c r="BB26" i="1"/>
  <c r="BN9" i="1"/>
  <c r="BO9" i="1" s="1"/>
  <c r="BN26" i="1"/>
  <c r="BN27" i="1" s="1"/>
  <c r="AW26" i="6"/>
  <c r="AW26" i="11"/>
  <c r="AL26" i="6"/>
  <c r="AL27" i="6" s="1"/>
  <c r="BQ26" i="1"/>
  <c r="AO26" i="11"/>
  <c r="T26" i="7"/>
  <c r="U28" i="7" s="1"/>
  <c r="BB27" i="11"/>
  <c r="AV26" i="11"/>
  <c r="S26" i="11"/>
  <c r="C26" i="7"/>
  <c r="C27" i="7" s="1"/>
  <c r="C29" i="7" s="1"/>
  <c r="BR26" i="6"/>
  <c r="AZ9" i="1"/>
  <c r="BA9" i="1" s="1"/>
  <c r="AZ26" i="1"/>
  <c r="AZ27" i="1" s="1"/>
  <c r="BI26" i="11"/>
  <c r="CW26" i="7"/>
  <c r="CW27" i="7" s="1"/>
  <c r="BU26" i="6"/>
  <c r="BU27" i="6" s="1"/>
  <c r="AB26" i="7"/>
  <c r="AH26" i="11"/>
  <c r="R26" i="1"/>
  <c r="CP26" i="7"/>
  <c r="CP27" i="7" s="1"/>
  <c r="BG9" i="11"/>
  <c r="BH9" i="11" s="1"/>
  <c r="BG26" i="11"/>
  <c r="BG27" i="11" s="1"/>
  <c r="CT26" i="6"/>
  <c r="CQ26" i="1"/>
  <c r="BY26" i="1"/>
  <c r="CC26" i="1"/>
  <c r="U27" i="6"/>
  <c r="U29" i="6"/>
  <c r="AP28" i="6"/>
  <c r="AP27" i="6"/>
  <c r="AP29" i="6"/>
  <c r="R26" i="6"/>
  <c r="DA26" i="6"/>
  <c r="CD26" i="6"/>
  <c r="BD26" i="1"/>
  <c r="Z26" i="7"/>
  <c r="AB26" i="1"/>
  <c r="BG26" i="6"/>
  <c r="BG27" i="6" s="1"/>
  <c r="BN26" i="6"/>
  <c r="BN27" i="6" s="1"/>
  <c r="AZ26" i="6"/>
  <c r="AZ27" i="6" s="1"/>
  <c r="CM26" i="6"/>
  <c r="AN26" i="7"/>
  <c r="R26" i="11"/>
  <c r="G26" i="7"/>
  <c r="CF26" i="1"/>
  <c r="CY26" i="7"/>
  <c r="AP26" i="11"/>
  <c r="BW26" i="1"/>
  <c r="AP26" i="1"/>
  <c r="CT26" i="7"/>
  <c r="CB9" i="1"/>
  <c r="CC9" i="1" s="1"/>
  <c r="CB26" i="1"/>
  <c r="CB27" i="1" s="1"/>
  <c r="D26" i="6"/>
  <c r="AG26" i="11"/>
  <c r="AG26" i="1"/>
  <c r="CB26" i="6"/>
  <c r="CB27" i="6" s="1"/>
  <c r="T26" i="6"/>
  <c r="AG26" i="7"/>
  <c r="BV26" i="1"/>
  <c r="F26" i="1"/>
  <c r="AS26" i="6"/>
  <c r="AS27" i="6" s="1"/>
  <c r="CL26" i="6"/>
  <c r="BK26" i="11"/>
  <c r="AW26" i="7"/>
  <c r="Q9" i="1"/>
  <c r="R9" i="1" s="1"/>
  <c r="Q26" i="1"/>
  <c r="Q27" i="1" s="1"/>
  <c r="AB26" i="11"/>
  <c r="BY26" i="6"/>
  <c r="CJ26" i="11"/>
  <c r="AU26" i="1"/>
  <c r="D27" i="7" l="1"/>
  <c r="D29" i="7" s="1"/>
  <c r="E28" i="7"/>
  <c r="G29" i="1"/>
  <c r="D9" i="1"/>
  <c r="E29" i="1"/>
  <c r="D29" i="11"/>
  <c r="BB29" i="11"/>
  <c r="AM29" i="11"/>
  <c r="D28" i="11"/>
  <c r="BH28" i="7"/>
  <c r="AM28" i="11"/>
  <c r="BO29" i="1"/>
  <c r="CQ28" i="6"/>
  <c r="Y29" i="1"/>
  <c r="BY29" i="6"/>
  <c r="BY27" i="6"/>
  <c r="BY28" i="6"/>
  <c r="CB29" i="1"/>
  <c r="CB28" i="1"/>
  <c r="BN28" i="6"/>
  <c r="BN29" i="6"/>
  <c r="CQ29" i="1"/>
  <c r="CQ28" i="1"/>
  <c r="CQ27" i="1"/>
  <c r="C28" i="7"/>
  <c r="AE29" i="6"/>
  <c r="AE28" i="6"/>
  <c r="CS28" i="1"/>
  <c r="CS27" i="1"/>
  <c r="CS29" i="1"/>
  <c r="CW29" i="11"/>
  <c r="CW28" i="11"/>
  <c r="CY27" i="6"/>
  <c r="CY29" i="6"/>
  <c r="CY28" i="6"/>
  <c r="AT27" i="6"/>
  <c r="AT29" i="6"/>
  <c r="AT28" i="6"/>
  <c r="AE29" i="1"/>
  <c r="AE28" i="1"/>
  <c r="DA28" i="11"/>
  <c r="DA27" i="11"/>
  <c r="DA29" i="11"/>
  <c r="BV29" i="11"/>
  <c r="BV28" i="11"/>
  <c r="BV27" i="11"/>
  <c r="BW27" i="6"/>
  <c r="BW29" i="6"/>
  <c r="BW28" i="6"/>
  <c r="AO29" i="6"/>
  <c r="AO28" i="6"/>
  <c r="AO27" i="6"/>
  <c r="G28" i="11"/>
  <c r="G27" i="11"/>
  <c r="G29" i="11" s="1"/>
  <c r="AL29" i="1"/>
  <c r="AL28" i="1"/>
  <c r="BY28" i="7"/>
  <c r="BY29" i="7"/>
  <c r="BY27" i="7"/>
  <c r="AB28" i="11"/>
  <c r="AB27" i="11"/>
  <c r="AB29" i="11"/>
  <c r="BG28" i="6"/>
  <c r="BG29" i="6"/>
  <c r="CT29" i="6"/>
  <c r="CT28" i="6"/>
  <c r="CT27" i="6"/>
  <c r="S28" i="11"/>
  <c r="S27" i="11"/>
  <c r="S29" i="11"/>
  <c r="AG29" i="6"/>
  <c r="AG28" i="6"/>
  <c r="AG27" i="6"/>
  <c r="AW29" i="1"/>
  <c r="AW27" i="1"/>
  <c r="AW28" i="1"/>
  <c r="CR29" i="7"/>
  <c r="CR27" i="7"/>
  <c r="CR28" i="7"/>
  <c r="CE28" i="11"/>
  <c r="CE27" i="11"/>
  <c r="CE29" i="11"/>
  <c r="AV27" i="7"/>
  <c r="AV29" i="7"/>
  <c r="AV28" i="7"/>
  <c r="X29" i="6"/>
  <c r="X28" i="6"/>
  <c r="AT29" i="1"/>
  <c r="AT27" i="1"/>
  <c r="AT28" i="1"/>
  <c r="BH29" i="11"/>
  <c r="BH28" i="11"/>
  <c r="BH27" i="11"/>
  <c r="CD27" i="1"/>
  <c r="CD29" i="1"/>
  <c r="CD28" i="1"/>
  <c r="X29" i="11"/>
  <c r="X28" i="11"/>
  <c r="CT29" i="11"/>
  <c r="CT28" i="11"/>
  <c r="CT27" i="11"/>
  <c r="CK28" i="7"/>
  <c r="CK27" i="7"/>
  <c r="CK29" i="7"/>
  <c r="Q29" i="1"/>
  <c r="Q28" i="1"/>
  <c r="CT29" i="7"/>
  <c r="CT28" i="7"/>
  <c r="CT27" i="7"/>
  <c r="AB28" i="1"/>
  <c r="AB27" i="1"/>
  <c r="AB29" i="1"/>
  <c r="BG29" i="11"/>
  <c r="BG28" i="11"/>
  <c r="CI29" i="7"/>
  <c r="CI28" i="7"/>
  <c r="BC29" i="1"/>
  <c r="BC28" i="1"/>
  <c r="BC27" i="1"/>
  <c r="AH29" i="7"/>
  <c r="AH28" i="7"/>
  <c r="AH27" i="7"/>
  <c r="BV27" i="7"/>
  <c r="BV29" i="7"/>
  <c r="BV28" i="7"/>
  <c r="BO28" i="6"/>
  <c r="BO27" i="6"/>
  <c r="BO29" i="6"/>
  <c r="AM27" i="7"/>
  <c r="AM29" i="7"/>
  <c r="AM28" i="7"/>
  <c r="BJ28" i="11"/>
  <c r="BJ29" i="11"/>
  <c r="BJ27" i="11"/>
  <c r="AA28" i="1"/>
  <c r="Z27" i="1"/>
  <c r="Z29" i="1"/>
  <c r="Z28" i="1"/>
  <c r="CB28" i="11"/>
  <c r="CB29" i="11"/>
  <c r="CD28" i="11"/>
  <c r="CD29" i="11"/>
  <c r="CD27" i="11"/>
  <c r="CL27" i="7"/>
  <c r="CL29" i="7"/>
  <c r="CL28" i="7"/>
  <c r="BK27" i="7"/>
  <c r="BK29" i="7"/>
  <c r="BK28" i="7"/>
  <c r="CI29" i="6"/>
  <c r="CI28" i="6"/>
  <c r="BW28" i="7"/>
  <c r="AP29" i="1"/>
  <c r="AP28" i="1"/>
  <c r="AP27" i="1"/>
  <c r="Z27" i="7"/>
  <c r="Z29" i="7"/>
  <c r="Z28" i="7"/>
  <c r="AV28" i="11"/>
  <c r="AV27" i="11"/>
  <c r="AV29" i="11"/>
  <c r="AH27" i="1"/>
  <c r="AH29" i="1"/>
  <c r="AH28" i="1"/>
  <c r="CX27" i="6"/>
  <c r="CX29" i="6"/>
  <c r="CX28" i="6"/>
  <c r="AO27" i="7"/>
  <c r="AO29" i="7"/>
  <c r="Q29" i="11"/>
  <c r="Q28" i="11"/>
  <c r="AM29" i="6"/>
  <c r="AM27" i="6"/>
  <c r="AM28" i="6"/>
  <c r="CE27" i="7"/>
  <c r="CE29" i="7"/>
  <c r="CL29" i="1"/>
  <c r="CL27" i="1"/>
  <c r="CL28" i="1"/>
  <c r="E28" i="1"/>
  <c r="D27" i="1"/>
  <c r="D29" i="1" s="1"/>
  <c r="D28" i="1"/>
  <c r="AN29" i="6"/>
  <c r="AN28" i="6"/>
  <c r="AN27" i="6"/>
  <c r="Z29" i="6"/>
  <c r="Z28" i="6"/>
  <c r="Z27" i="6"/>
  <c r="BP29" i="6"/>
  <c r="BP27" i="6"/>
  <c r="BP28" i="6"/>
  <c r="AA28" i="11"/>
  <c r="AA27" i="11"/>
  <c r="AA29" i="11"/>
  <c r="CK29" i="6"/>
  <c r="CK28" i="6"/>
  <c r="CK27" i="6"/>
  <c r="AU28" i="11"/>
  <c r="AU27" i="11"/>
  <c r="AU29" i="11"/>
  <c r="BN29" i="11"/>
  <c r="BN28" i="11"/>
  <c r="AW29" i="7"/>
  <c r="AW28" i="7"/>
  <c r="AW27" i="7"/>
  <c r="BW28" i="1"/>
  <c r="BW27" i="1"/>
  <c r="BW29" i="1"/>
  <c r="BD27" i="1"/>
  <c r="BD29" i="1"/>
  <c r="BD28" i="1"/>
  <c r="CP28" i="7"/>
  <c r="CP29" i="7"/>
  <c r="Q29" i="6"/>
  <c r="Q28" i="6"/>
  <c r="X29" i="7"/>
  <c r="X28" i="7"/>
  <c r="X28" i="1"/>
  <c r="X29" i="1"/>
  <c r="C29" i="1"/>
  <c r="C28" i="1"/>
  <c r="CY27" i="11"/>
  <c r="CY29" i="11"/>
  <c r="CY28" i="11"/>
  <c r="AS28" i="1"/>
  <c r="AS29" i="1"/>
  <c r="AS29" i="7"/>
  <c r="AS28" i="7"/>
  <c r="BP28" i="1"/>
  <c r="BP27" i="1"/>
  <c r="BP29" i="1"/>
  <c r="CX27" i="11"/>
  <c r="CX29" i="11"/>
  <c r="CX28" i="11"/>
  <c r="BC29" i="11"/>
  <c r="BC28" i="11"/>
  <c r="BC27" i="11"/>
  <c r="CB29" i="7"/>
  <c r="CB28" i="7"/>
  <c r="BH28" i="6"/>
  <c r="BH29" i="6"/>
  <c r="BH27" i="6"/>
  <c r="E27" i="11"/>
  <c r="E29" i="11" s="1"/>
  <c r="E28" i="11"/>
  <c r="CE27" i="6"/>
  <c r="CE29" i="6"/>
  <c r="CE28" i="6"/>
  <c r="BK29" i="11"/>
  <c r="BK28" i="11"/>
  <c r="BK27" i="11"/>
  <c r="CD28" i="6"/>
  <c r="CD27" i="6"/>
  <c r="CD29" i="6"/>
  <c r="R28" i="1"/>
  <c r="R27" i="1"/>
  <c r="R29" i="1"/>
  <c r="CC29" i="7"/>
  <c r="CC28" i="7"/>
  <c r="CC27" i="7"/>
  <c r="BA29" i="11"/>
  <c r="BA28" i="11"/>
  <c r="BA27" i="11"/>
  <c r="Y29" i="7"/>
  <c r="Y27" i="7"/>
  <c r="Y28" i="7"/>
  <c r="CS28" i="6"/>
  <c r="CS29" i="6"/>
  <c r="CS27" i="6"/>
  <c r="CM28" i="11"/>
  <c r="CL28" i="11"/>
  <c r="CL29" i="11"/>
  <c r="CL27" i="11"/>
  <c r="AI27" i="11"/>
  <c r="AI29" i="11"/>
  <c r="AI28" i="11"/>
  <c r="CP29" i="11"/>
  <c r="CP28" i="11"/>
  <c r="G28" i="6"/>
  <c r="G27" i="6"/>
  <c r="G29" i="6" s="1"/>
  <c r="AS28" i="11"/>
  <c r="AS29" i="11"/>
  <c r="AB29" i="6"/>
  <c r="AB28" i="6"/>
  <c r="AB27" i="6"/>
  <c r="BD29" i="11"/>
  <c r="BD28" i="11"/>
  <c r="BD27" i="11"/>
  <c r="DA28" i="6"/>
  <c r="CZ29" i="6"/>
  <c r="CZ28" i="6"/>
  <c r="CZ27" i="6"/>
  <c r="CL27" i="6"/>
  <c r="CL29" i="6"/>
  <c r="CL28" i="6"/>
  <c r="AP27" i="11"/>
  <c r="AP29" i="11"/>
  <c r="DA29" i="6"/>
  <c r="DA27" i="6"/>
  <c r="AH28" i="11"/>
  <c r="AH29" i="11"/>
  <c r="AH27" i="11"/>
  <c r="BU28" i="11"/>
  <c r="BU29" i="11"/>
  <c r="CK27" i="1"/>
  <c r="CK29" i="1"/>
  <c r="CK28" i="1"/>
  <c r="AP27" i="7"/>
  <c r="AP29" i="7"/>
  <c r="AP28" i="7"/>
  <c r="F28" i="7"/>
  <c r="F27" i="7"/>
  <c r="F29" i="7" s="1"/>
  <c r="CF28" i="11"/>
  <c r="CF27" i="11"/>
  <c r="CF29" i="11"/>
  <c r="AN29" i="11"/>
  <c r="AN28" i="11"/>
  <c r="AN27" i="11"/>
  <c r="CJ27" i="7"/>
  <c r="CJ29" i="7"/>
  <c r="CJ28" i="7"/>
  <c r="BI29" i="1"/>
  <c r="BI28" i="1"/>
  <c r="BI27" i="1"/>
  <c r="Q28" i="7"/>
  <c r="CE28" i="1"/>
  <c r="CE29" i="1"/>
  <c r="CE27" i="1"/>
  <c r="CW29" i="6"/>
  <c r="CW28" i="6"/>
  <c r="BP27" i="7"/>
  <c r="BP29" i="7"/>
  <c r="BP28" i="7"/>
  <c r="CE28" i="7"/>
  <c r="CD29" i="7"/>
  <c r="CD27" i="7"/>
  <c r="CD28" i="7"/>
  <c r="BQ29" i="11"/>
  <c r="BQ27" i="11"/>
  <c r="BQ28" i="11"/>
  <c r="R27" i="7"/>
  <c r="AT29" i="11"/>
  <c r="AT27" i="11"/>
  <c r="AT28" i="11"/>
  <c r="BB27" i="6"/>
  <c r="BB29" i="6"/>
  <c r="BB28" i="6"/>
  <c r="AE28" i="11"/>
  <c r="AE29" i="11"/>
  <c r="F27" i="11"/>
  <c r="F29" i="11" s="1"/>
  <c r="F28" i="11"/>
  <c r="C28" i="11"/>
  <c r="C29" i="11"/>
  <c r="AF28" i="1"/>
  <c r="AF27" i="1"/>
  <c r="AF29" i="1"/>
  <c r="CX29" i="1"/>
  <c r="CX28" i="1"/>
  <c r="CX27" i="1"/>
  <c r="AS29" i="6"/>
  <c r="AS28" i="6"/>
  <c r="CY29" i="7"/>
  <c r="CY28" i="7"/>
  <c r="CY27" i="7"/>
  <c r="R29" i="6"/>
  <c r="R28" i="6"/>
  <c r="R27" i="6"/>
  <c r="AB29" i="7"/>
  <c r="AB28" i="7"/>
  <c r="AB27" i="7"/>
  <c r="T27" i="7"/>
  <c r="T29" i="7"/>
  <c r="AO28" i="1"/>
  <c r="AO27" i="1"/>
  <c r="AO29" i="1"/>
  <c r="F27" i="1"/>
  <c r="F29" i="1" s="1"/>
  <c r="F28" i="1"/>
  <c r="CF28" i="1"/>
  <c r="CF27" i="1"/>
  <c r="CF29" i="1"/>
  <c r="BU29" i="6"/>
  <c r="BU28" i="6"/>
  <c r="AP28" i="11"/>
  <c r="AO28" i="11"/>
  <c r="AO27" i="11"/>
  <c r="AO29" i="11"/>
  <c r="BI29" i="6"/>
  <c r="BI27" i="6"/>
  <c r="BI28" i="6"/>
  <c r="BQ29" i="7"/>
  <c r="BQ28" i="7"/>
  <c r="BQ27" i="7"/>
  <c r="CJ29" i="1"/>
  <c r="CJ28" i="1"/>
  <c r="CJ27" i="1"/>
  <c r="Y28" i="11"/>
  <c r="Y27" i="11"/>
  <c r="Y29" i="11"/>
  <c r="CM27" i="1"/>
  <c r="CM29" i="1"/>
  <c r="CM28" i="1"/>
  <c r="CS29" i="11"/>
  <c r="CS27" i="11"/>
  <c r="CS28" i="11"/>
  <c r="S27" i="1"/>
  <c r="S29" i="1"/>
  <c r="S28" i="1"/>
  <c r="AZ28" i="7"/>
  <c r="AZ29" i="7"/>
  <c r="CR27" i="1"/>
  <c r="CR28" i="1"/>
  <c r="CR29" i="1"/>
  <c r="CR27" i="11"/>
  <c r="CR29" i="11"/>
  <c r="CR28" i="11"/>
  <c r="AA27" i="7"/>
  <c r="AA29" i="7"/>
  <c r="AA28" i="7"/>
  <c r="BB29" i="7"/>
  <c r="BB28" i="7"/>
  <c r="BB27" i="7"/>
  <c r="BV28" i="1"/>
  <c r="BV27" i="1"/>
  <c r="BV29" i="1"/>
  <c r="G27" i="7"/>
  <c r="G29" i="7" s="1"/>
  <c r="G28" i="7"/>
  <c r="CW29" i="7"/>
  <c r="CW28" i="7"/>
  <c r="BQ28" i="1"/>
  <c r="BQ27" i="1"/>
  <c r="BQ29" i="1"/>
  <c r="S28" i="6"/>
  <c r="S27" i="6"/>
  <c r="S29" i="6"/>
  <c r="CZ29" i="7"/>
  <c r="CZ28" i="7"/>
  <c r="CZ27" i="7"/>
  <c r="BD27" i="6"/>
  <c r="BD29" i="6"/>
  <c r="BD28" i="6"/>
  <c r="CJ28" i="6"/>
  <c r="CJ27" i="6"/>
  <c r="CJ29" i="6"/>
  <c r="CI29" i="11"/>
  <c r="CI28" i="11"/>
  <c r="CZ28" i="1"/>
  <c r="CZ29" i="1"/>
  <c r="CZ27" i="1"/>
  <c r="D28" i="7"/>
  <c r="CF29" i="7"/>
  <c r="CF28" i="7"/>
  <c r="CF27" i="7"/>
  <c r="AA27" i="1"/>
  <c r="AA29" i="1"/>
  <c r="CI29" i="1"/>
  <c r="CI28" i="1"/>
  <c r="BH27" i="1"/>
  <c r="BH29" i="1"/>
  <c r="BH28" i="1"/>
  <c r="CP29" i="6"/>
  <c r="CP28" i="6"/>
  <c r="BX29" i="7"/>
  <c r="BX27" i="7"/>
  <c r="BX28" i="7"/>
  <c r="AG29" i="7"/>
  <c r="AG28" i="7"/>
  <c r="AG27" i="7"/>
  <c r="BI28" i="11"/>
  <c r="BI27" i="11"/>
  <c r="BI29" i="11"/>
  <c r="AL29" i="6"/>
  <c r="AL28" i="6"/>
  <c r="BO28" i="7"/>
  <c r="BO27" i="7"/>
  <c r="BO29" i="7"/>
  <c r="CK27" i="11"/>
  <c r="CK28" i="11"/>
  <c r="CK29" i="11"/>
  <c r="BG29" i="7"/>
  <c r="BG28" i="7"/>
  <c r="BD28" i="7"/>
  <c r="BD27" i="7"/>
  <c r="BD29" i="7"/>
  <c r="BV29" i="6"/>
  <c r="BV28" i="6"/>
  <c r="BV27" i="6"/>
  <c r="BX27" i="1"/>
  <c r="BX29" i="1"/>
  <c r="BX28" i="1"/>
  <c r="U29" i="1"/>
  <c r="U27" i="1"/>
  <c r="U28" i="1"/>
  <c r="BU28" i="7"/>
  <c r="BU29" i="7"/>
  <c r="BJ29" i="1"/>
  <c r="BJ28" i="1"/>
  <c r="BJ27" i="1"/>
  <c r="E27" i="6"/>
  <c r="E29" i="6" s="1"/>
  <c r="E28" i="6"/>
  <c r="BJ27" i="6"/>
  <c r="BJ29" i="6"/>
  <c r="BJ28" i="6"/>
  <c r="BR27" i="1"/>
  <c r="BR29" i="1"/>
  <c r="BR28" i="1"/>
  <c r="CF28" i="6"/>
  <c r="T27" i="6"/>
  <c r="T28" i="6"/>
  <c r="T29" i="6"/>
  <c r="U28" i="6"/>
  <c r="AW29" i="11"/>
  <c r="AW28" i="11"/>
  <c r="AW27" i="11"/>
  <c r="BJ27" i="7"/>
  <c r="BJ29" i="7"/>
  <c r="BJ28" i="7"/>
  <c r="AH29" i="6"/>
  <c r="AH28" i="6"/>
  <c r="AH27" i="6"/>
  <c r="CR29" i="6"/>
  <c r="CR28" i="6"/>
  <c r="CR27" i="6"/>
  <c r="CP28" i="1"/>
  <c r="CP29" i="1"/>
  <c r="BY27" i="11"/>
  <c r="BY29" i="11"/>
  <c r="BY28" i="11"/>
  <c r="F28" i="6"/>
  <c r="F27" i="6"/>
  <c r="F29" i="6" s="1"/>
  <c r="CQ28" i="7"/>
  <c r="CQ27" i="7"/>
  <c r="CQ29" i="7"/>
  <c r="T28" i="7"/>
  <c r="S27" i="7"/>
  <c r="S29" i="7"/>
  <c r="S28" i="7"/>
  <c r="BA27" i="7"/>
  <c r="BA29" i="7"/>
  <c r="BA28" i="7"/>
  <c r="BO28" i="1"/>
  <c r="AI27" i="1"/>
  <c r="AI29" i="1"/>
  <c r="AI28" i="1"/>
  <c r="BC29" i="6"/>
  <c r="BC27" i="6"/>
  <c r="BC28" i="6"/>
  <c r="BC29" i="7"/>
  <c r="BC28" i="7"/>
  <c r="BC27" i="7"/>
  <c r="BA28" i="6"/>
  <c r="BP27" i="11"/>
  <c r="BP29" i="11"/>
  <c r="BP28" i="11"/>
  <c r="CB28" i="6"/>
  <c r="CB29" i="6"/>
  <c r="R27" i="11"/>
  <c r="R28" i="11"/>
  <c r="R29" i="11"/>
  <c r="AW29" i="6"/>
  <c r="AW28" i="6"/>
  <c r="AW27" i="6"/>
  <c r="AZ28" i="11"/>
  <c r="AZ29" i="11"/>
  <c r="AE28" i="7"/>
  <c r="AE29" i="7"/>
  <c r="BX27" i="11"/>
  <c r="BX29" i="11"/>
  <c r="AF27" i="7"/>
  <c r="AF29" i="7"/>
  <c r="AF28" i="7"/>
  <c r="CT29" i="1"/>
  <c r="CT27" i="1"/>
  <c r="CT28" i="1"/>
  <c r="DA29" i="1"/>
  <c r="DA27" i="1"/>
  <c r="DA28" i="1"/>
  <c r="Z29" i="11"/>
  <c r="Z28" i="11"/>
  <c r="Z27" i="11"/>
  <c r="BK27" i="1"/>
  <c r="BK28" i="1"/>
  <c r="BK29" i="1"/>
  <c r="AT27" i="7"/>
  <c r="AT29" i="7"/>
  <c r="AT28" i="7"/>
  <c r="BO27" i="11"/>
  <c r="BO29" i="11"/>
  <c r="BO28" i="11"/>
  <c r="C29" i="6"/>
  <c r="C28" i="6"/>
  <c r="AG27" i="1"/>
  <c r="AG29" i="1"/>
  <c r="AG28" i="1"/>
  <c r="AO28" i="7"/>
  <c r="AN27" i="7"/>
  <c r="AN29" i="7"/>
  <c r="AN28" i="7"/>
  <c r="AZ28" i="1"/>
  <c r="AZ29" i="1"/>
  <c r="BN29" i="1"/>
  <c r="BN28" i="1"/>
  <c r="AM29" i="1"/>
  <c r="AM28" i="1"/>
  <c r="AM27" i="1"/>
  <c r="BN28" i="7"/>
  <c r="BN29" i="7"/>
  <c r="CC29" i="6"/>
  <c r="CC28" i="6"/>
  <c r="CC27" i="6"/>
  <c r="BQ29" i="6"/>
  <c r="BQ28" i="6"/>
  <c r="BQ27" i="6"/>
  <c r="T28" i="11"/>
  <c r="T29" i="11"/>
  <c r="T27" i="11"/>
  <c r="AU27" i="7"/>
  <c r="AU28" i="7"/>
  <c r="AU29" i="7"/>
  <c r="BX27" i="6"/>
  <c r="BX29" i="6"/>
  <c r="BX28" i="6"/>
  <c r="CW29" i="1"/>
  <c r="CW28" i="1"/>
  <c r="AV28" i="6"/>
  <c r="AU29" i="6"/>
  <c r="AU28" i="6"/>
  <c r="AU27" i="6"/>
  <c r="DA29" i="7"/>
  <c r="DA27" i="7"/>
  <c r="DA28" i="7"/>
  <c r="G28" i="1"/>
  <c r="AU28" i="1"/>
  <c r="AU27" i="1"/>
  <c r="AU29" i="1"/>
  <c r="AG28" i="11"/>
  <c r="AG27" i="11"/>
  <c r="AG29" i="11"/>
  <c r="CM27" i="6"/>
  <c r="CM29" i="6"/>
  <c r="CM28" i="6"/>
  <c r="CC28" i="1"/>
  <c r="CC29" i="1"/>
  <c r="CC27" i="1"/>
  <c r="BK28" i="6"/>
  <c r="BK27" i="6"/>
  <c r="BK29" i="6"/>
  <c r="U29" i="11"/>
  <c r="U27" i="11"/>
  <c r="U28" i="11"/>
  <c r="BG28" i="1"/>
  <c r="BG29" i="1"/>
  <c r="BR29" i="7"/>
  <c r="BR28" i="7"/>
  <c r="BR27" i="7"/>
  <c r="AV27" i="1"/>
  <c r="AV29" i="1"/>
  <c r="AV28" i="1"/>
  <c r="Y29" i="6"/>
  <c r="Y28" i="6"/>
  <c r="Y27" i="6"/>
  <c r="Y28" i="1"/>
  <c r="BU28" i="1"/>
  <c r="BU29" i="1"/>
  <c r="BX28" i="11"/>
  <c r="BW27" i="11"/>
  <c r="BW29" i="11"/>
  <c r="BW28" i="11"/>
  <c r="AA27" i="6"/>
  <c r="AA28" i="6"/>
  <c r="AA29" i="6"/>
  <c r="CM29" i="11"/>
  <c r="CM27" i="11"/>
  <c r="CZ27" i="11"/>
  <c r="CZ28" i="11"/>
  <c r="CZ29" i="11"/>
  <c r="CS28" i="7"/>
  <c r="AI28" i="7"/>
  <c r="AI27" i="7"/>
  <c r="AI29" i="7"/>
  <c r="CJ28" i="11"/>
  <c r="CJ27" i="11"/>
  <c r="CJ29" i="11"/>
  <c r="D27" i="6"/>
  <c r="D29" i="6" s="1"/>
  <c r="D28" i="6"/>
  <c r="AZ28" i="6"/>
  <c r="AZ29" i="6"/>
  <c r="BY29" i="1"/>
  <c r="BY27" i="1"/>
  <c r="BY28" i="1"/>
  <c r="BR27" i="6"/>
  <c r="BR29" i="6"/>
  <c r="BR28" i="6"/>
  <c r="BB29" i="1"/>
  <c r="BB27" i="1"/>
  <c r="CX28" i="7"/>
  <c r="CX29" i="7"/>
  <c r="CX27" i="7"/>
  <c r="BR28" i="11"/>
  <c r="BR27" i="11"/>
  <c r="BR29" i="11"/>
  <c r="AL28" i="11"/>
  <c r="AL29" i="11"/>
  <c r="CQ27" i="11"/>
  <c r="CQ29" i="11"/>
  <c r="CQ28" i="11"/>
  <c r="AI28" i="6"/>
  <c r="BB28" i="1"/>
  <c r="BA29" i="1"/>
  <c r="BA28" i="1"/>
  <c r="BA27" i="1"/>
  <c r="CY27" i="1"/>
  <c r="CY29" i="1"/>
  <c r="CY28" i="1"/>
  <c r="AF28" i="6"/>
  <c r="AF29" i="6"/>
  <c r="AF27" i="6"/>
  <c r="AN27" i="1"/>
  <c r="AN28" i="1"/>
  <c r="AN29" i="1"/>
  <c r="CC28" i="11"/>
  <c r="CC27" i="11"/>
  <c r="CC29" i="11"/>
  <c r="AL29" i="7"/>
  <c r="AL28" i="7"/>
  <c r="T27" i="1"/>
  <c r="T29" i="1"/>
  <c r="T28" i="1"/>
  <c r="AF29" i="11"/>
  <c r="AF28" i="11"/>
  <c r="AF27" i="11"/>
  <c r="E6" i="13" l="1"/>
  <c r="F9" i="13"/>
  <c r="E7" i="13"/>
  <c r="B6" i="13"/>
  <c r="E9" i="13" l="1"/>
  <c r="C9" i="13"/>
  <c r="B7" i="13"/>
  <c r="B8" i="13"/>
  <c r="B9" i="13"/>
  <c r="C7" i="13"/>
  <c r="D7" i="13"/>
  <c r="E8" i="13"/>
  <c r="E10" i="13" s="1"/>
  <c r="E12" i="13" s="1"/>
  <c r="F7" i="13"/>
  <c r="D6" i="13"/>
  <c r="D8" i="13"/>
  <c r="C8" i="13"/>
  <c r="F6" i="13"/>
  <c r="C6" i="13"/>
  <c r="D9" i="13"/>
  <c r="F8" i="13"/>
  <c r="F10" i="13" l="1"/>
  <c r="F12" i="13" s="1"/>
  <c r="B10" i="13"/>
  <c r="B12" i="13" s="1"/>
  <c r="D10" i="13"/>
  <c r="D12" i="13" s="1"/>
  <c r="C10" i="13"/>
  <c r="C12" i="13" s="1"/>
  <c r="B13" i="13" l="1"/>
  <c r="C13" i="13" s="1"/>
  <c r="B14" i="13" l="1"/>
  <c r="D13" i="13"/>
  <c r="C14" i="13"/>
  <c r="E13" i="13" l="1"/>
  <c r="E14" i="13" s="1"/>
  <c r="D14" i="13"/>
  <c r="F13" i="13"/>
  <c r="F14" i="13" s="1"/>
  <c r="N26" i="1" l="1"/>
  <c r="N27" i="1" s="1"/>
  <c r="N29" i="1" s="1"/>
  <c r="K26" i="11"/>
  <c r="K27" i="11" s="1"/>
  <c r="K29" i="11" s="1"/>
  <c r="J9" i="1"/>
  <c r="K9" i="1" s="1"/>
  <c r="J26" i="1"/>
  <c r="J27" i="1" s="1"/>
  <c r="M26" i="7"/>
  <c r="L26" i="11"/>
  <c r="M26" i="6"/>
  <c r="J9" i="11"/>
  <c r="K9" i="11" s="1"/>
  <c r="J26" i="11"/>
  <c r="J27" i="11" s="1"/>
  <c r="J9" i="7"/>
  <c r="K9" i="7" s="1"/>
  <c r="J26" i="7"/>
  <c r="J27" i="7" s="1"/>
  <c r="J9" i="6"/>
  <c r="K9" i="6" s="1"/>
  <c r="J26" i="6"/>
  <c r="J27" i="6" s="1"/>
  <c r="L26" i="6"/>
  <c r="K26" i="7"/>
  <c r="M26" i="1"/>
  <c r="N26" i="6"/>
  <c r="K26" i="1"/>
  <c r="L26" i="7"/>
  <c r="N26" i="7"/>
  <c r="N26" i="11"/>
  <c r="L26" i="1"/>
  <c r="M26" i="11"/>
  <c r="K26" i="6"/>
  <c r="J28" i="7" l="1"/>
  <c r="J29" i="7"/>
  <c r="N28" i="11"/>
  <c r="N27" i="11"/>
  <c r="N29" i="11" s="1"/>
  <c r="J28" i="11"/>
  <c r="J29" i="11"/>
  <c r="N27" i="7"/>
  <c r="N29" i="7" s="1"/>
  <c r="N28" i="7"/>
  <c r="M27" i="6"/>
  <c r="M29" i="6" s="1"/>
  <c r="M28" i="6"/>
  <c r="M28" i="1"/>
  <c r="M27" i="1"/>
  <c r="M29" i="1" s="1"/>
  <c r="L28" i="11"/>
  <c r="L27" i="11"/>
  <c r="L29" i="11" s="1"/>
  <c r="L27" i="7"/>
  <c r="L29" i="7" s="1"/>
  <c r="L28" i="7"/>
  <c r="K28" i="7"/>
  <c r="K27" i="7"/>
  <c r="K29" i="7" s="1"/>
  <c r="M28" i="7"/>
  <c r="M27" i="7"/>
  <c r="M29" i="7" s="1"/>
  <c r="L27" i="6"/>
  <c r="L29" i="6" s="1"/>
  <c r="L28" i="6"/>
  <c r="K27" i="1"/>
  <c r="K29" i="1" s="1"/>
  <c r="K28" i="1"/>
  <c r="N28" i="1"/>
  <c r="N28" i="6"/>
  <c r="N27" i="6"/>
  <c r="N29" i="6" s="1"/>
  <c r="K28" i="11"/>
  <c r="J28" i="1"/>
  <c r="J29" i="1"/>
  <c r="L28" i="1"/>
  <c r="L27" i="1"/>
  <c r="L29" i="1" s="1"/>
  <c r="K27" i="6"/>
  <c r="K29" i="6" s="1"/>
  <c r="K28" i="6"/>
  <c r="M27" i="11"/>
  <c r="M29" i="11" s="1"/>
  <c r="M28" i="11"/>
  <c r="J28" i="6"/>
  <c r="J2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Tiffany Thong</author>
  </authors>
  <commentList>
    <comment ref="Q5" authorId="0" shapeId="0" xr:uid="{EBA020AC-E910-46A8-A024-5AA9AF581161}">
      <text>
        <r>
          <rPr>
            <b/>
            <sz val="9"/>
            <color indexed="81"/>
            <rFont val="Tahoma"/>
            <charset val="1"/>
          </rPr>
          <t>Current authorized Rev Req: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28" authorId="0" shapeId="0" xr:uid="{71C0F1ED-F4A6-4D56-BBF3-E86E77CE5CCB}">
      <text>
        <r>
          <rPr>
            <b/>
            <sz val="9"/>
            <color indexed="81"/>
            <rFont val="Tahoma"/>
            <charset val="1"/>
          </rPr>
          <t>Based on Liberty's Joint Comparison Exh position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<sst xmlns="http://schemas.openxmlformats.org/spreadsheetml/2006/main" count="1707" uniqueCount="79">
  <si>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</si>
  <si>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</si>
  <si>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</si>
  <si>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</si>
  <si>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</si>
  <si>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</si>
  <si>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</si>
  <si>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</si>
  <si>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</si>
  <si>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</si>
  <si>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</si>
  <si>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</si>
  <si>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</si>
  <si>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</si>
  <si>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</si>
  <si>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</si>
  <si>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</si>
  <si>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</si>
  <si>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</si>
  <si>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</si>
  <si>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</si>
  <si>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</si>
  <si>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</si>
  <si>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</si>
  <si>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</si>
  <si>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</si>
  <si>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BLANK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</si>
  <si>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</si>
  <si>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</si>
  <si>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</si>
  <si>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</si>
  <si>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</si>
  <si>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</si>
  <si>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</si>
  <si>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</si>
  <si>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</si>
  <si>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</si>
  <si>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</si>
  <si>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</si>
  <si>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</si>
  <si>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</si>
  <si>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</si>
  <si>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</si>
  <si>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</si>
  <si>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</si>
  <si>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</si>
  <si>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</si>
  <si>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</si>
  <si>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</si>
  <si>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</si>
  <si>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</si>
  <si>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</si>
  <si>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</si>
  <si>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</si>
  <si>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</si>
  <si>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</si>
  <si>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</si>
  <si>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</si>
  <si>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</si>
  <si>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</si>
  <si>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</si>
  <si>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</si>
  <si>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</si>
  <si>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</si>
  <si>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</si>
  <si>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</si>
  <si>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</si>
  <si>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</si>
  <si>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AVR</t>
  </si>
  <si>
    <t>Park</t>
  </si>
  <si>
    <t>None</t>
  </si>
  <si>
    <t>A.24-01-002/003</t>
  </si>
  <si>
    <t>General Rate Case</t>
  </si>
  <si>
    <t>FY 2025</t>
  </si>
  <si>
    <t>EY 2024</t>
  </si>
  <si>
    <t>COC 24</t>
  </si>
  <si>
    <t>PW</t>
  </si>
  <si>
    <t>AV</t>
  </si>
  <si>
    <t>GRC TY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</si>
</sst>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  <numFmt numFmtId="167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8" fillId="0" borderId="0" xfId="0" applyFont="1"/>
    <xf numFmtId="0" fontId="2" fillId="0" borderId="9" xfId="0" applyFont="1" applyBorder="1" applyAlignment="1">
      <alignment horizontal="center"/>
    </xf>
    <xf numFmtId="167" fontId="0" fillId="0" borderId="0" xfId="2" applyNumberFormat="1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rem\Desktop\Water%20CRT\2023.09.14%20Rev%206\2024.04.10\Updated%20Rates%20Bill%20Calculator_Rev6_2024.05.13.xlsx" TargetMode="External"/><Relationship Id="rId1" Type="http://schemas.openxmlformats.org/officeDocument/2006/relationships/externalLinkPath" Target="file:///C:\Users\jerem\Desktop\Water%20CRT\2023.09.14%20Rev%206\2024.04.10\Updated%20Rates%20Bill%20Calculator_Rev6_2024.05.1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RevenueReq\OIR-OII\R.18-07-006%20Affordability\Quarterly%20Reports\2025-Q2%20Filing\AVR%20-%20Updated%20Rates%20Bill%20Calculator_Rev6_2025.08.01.xlsx" TargetMode="External"/><Relationship Id="rId1" Type="http://schemas.openxmlformats.org/officeDocument/2006/relationships/externalLinkPath" Target="AVR%20-%20Updated%20Rates%20Bill%20Calculator_Rev6_2025.08.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ark%20-%20Updated%20Rates%20Bill%20Calculator_Rev6_2025.08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Utility Name</v>
          </cell>
        </row>
        <row r="29">
          <cell r="A29" t="str">
            <v>Authorized Adopted Revenue Requirement 2023</v>
          </cell>
          <cell r="B29">
            <v>1000000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A32" t="str">
            <v>Existing</v>
          </cell>
          <cell r="B32">
            <v>0</v>
          </cell>
          <cell r="C32">
            <v>0</v>
          </cell>
          <cell r="D32">
            <v>1500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200</v>
          </cell>
          <cell r="D33">
            <v>200</v>
          </cell>
          <cell r="E33">
            <v>0</v>
          </cell>
          <cell r="F33">
            <v>200</v>
          </cell>
        </row>
        <row r="34">
          <cell r="A34" t="str">
            <v>Pending</v>
          </cell>
          <cell r="B34">
            <v>0</v>
          </cell>
          <cell r="C34">
            <v>4000</v>
          </cell>
          <cell r="D34">
            <v>4000</v>
          </cell>
          <cell r="E34">
            <v>0</v>
          </cell>
          <cell r="F34">
            <v>4000</v>
          </cell>
        </row>
        <row r="35">
          <cell r="A35" t="str">
            <v>Anticipated</v>
          </cell>
          <cell r="B35">
            <v>1001</v>
          </cell>
          <cell r="C35">
            <v>1001</v>
          </cell>
          <cell r="D35">
            <v>1001</v>
          </cell>
          <cell r="E35">
            <v>0</v>
          </cell>
          <cell r="F35">
            <v>1700</v>
          </cell>
        </row>
        <row r="36">
          <cell r="A36" t="str">
            <v>Sub-Total</v>
          </cell>
          <cell r="B36">
            <v>1001</v>
          </cell>
          <cell r="C36">
            <v>5201</v>
          </cell>
          <cell r="D36">
            <v>6701</v>
          </cell>
          <cell r="E36">
            <v>0</v>
          </cell>
          <cell r="F36">
            <v>5900</v>
          </cell>
        </row>
        <row r="38">
          <cell r="A38" t="str">
            <v>Yr. over Yr. % Increase/(Decrease)</v>
          </cell>
          <cell r="B38">
            <v>1.0009999999999999E-3</v>
          </cell>
          <cell r="C38">
            <v>4.1958000041958004E-3</v>
          </cell>
          <cell r="D38">
            <v>1.4907543415735608E-3</v>
          </cell>
          <cell r="E38">
            <v>-6.6156384174990103E-3</v>
          </cell>
          <cell r="F38">
            <v>5.82484206286288E-3</v>
          </cell>
        </row>
        <row r="39">
          <cell r="A39" t="str">
            <v>Total Projected Annual Rev Req't</v>
          </cell>
          <cell r="B39">
            <v>1001001</v>
          </cell>
          <cell r="C39">
            <v>1006202</v>
          </cell>
          <cell r="D39">
            <v>1012903</v>
          </cell>
          <cell r="E39">
            <v>1012903</v>
          </cell>
          <cell r="F39">
            <v>1018803</v>
          </cell>
        </row>
        <row r="40">
          <cell r="A40" t="str">
            <v>% Increase/(Decrease) from Adopted Rev Req't</v>
          </cell>
          <cell r="B40">
            <v>1.0009999999999999E-3</v>
          </cell>
          <cell r="C40">
            <v>6.202E-3</v>
          </cell>
          <cell r="D40">
            <v>6.659696561922954E-3</v>
          </cell>
          <cell r="E40">
            <v>0</v>
          </cell>
          <cell r="F40">
            <v>5.82484206286288E-3</v>
          </cell>
        </row>
      </sheetData>
      <sheetData sheetId="4" refreshError="1"/>
      <sheetData sheetId="5" refreshError="1">
        <row r="8">
          <cell r="B8">
            <v>2023</v>
          </cell>
        </row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2">
          <cell r="B12">
            <v>2027</v>
          </cell>
        </row>
      </sheetData>
      <sheetData sheetId="6" refreshError="1"/>
      <sheetData sheetId="7" refreshError="1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34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851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34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34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28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533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28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28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A9" t="str">
            <v>February</v>
          </cell>
          <cell r="B9">
            <v>34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851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34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34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28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533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28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28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A10" t="str">
            <v>March</v>
          </cell>
          <cell r="B10">
            <v>34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851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34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34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28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533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28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28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</row>
        <row r="11">
          <cell r="A11" t="str">
            <v>April</v>
          </cell>
          <cell r="B11">
            <v>34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851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34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34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28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533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28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</row>
        <row r="12">
          <cell r="A12" t="str">
            <v>May</v>
          </cell>
          <cell r="B12">
            <v>34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851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34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34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28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533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28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28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</row>
        <row r="13">
          <cell r="A13" t="str">
            <v>June</v>
          </cell>
          <cell r="B13">
            <v>34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851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34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34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28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533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28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28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</row>
        <row r="14">
          <cell r="A14" t="str">
            <v>July</v>
          </cell>
          <cell r="B14">
            <v>34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851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34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34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28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533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28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28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</row>
        <row r="15">
          <cell r="A15" t="str">
            <v>August</v>
          </cell>
          <cell r="B15">
            <v>34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851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34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34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28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533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28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28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</row>
        <row r="16">
          <cell r="A16" t="str">
            <v>September</v>
          </cell>
          <cell r="B16">
            <v>34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34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34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28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533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28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28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</row>
        <row r="17">
          <cell r="A17" t="str">
            <v>October</v>
          </cell>
          <cell r="B17">
            <v>34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851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34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34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28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533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28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28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A18" t="str">
            <v>November</v>
          </cell>
          <cell r="B18">
            <v>34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851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34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34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28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533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28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28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A19" t="str">
            <v>December</v>
          </cell>
          <cell r="B19">
            <v>34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851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34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34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28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533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28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28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</row>
        <row r="20">
          <cell r="A20" t="str">
            <v>Usage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0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0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0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U20">
            <v>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31149701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0</v>
          </cell>
          <cell r="C32">
            <v>-282200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2779105</v>
          </cell>
          <cell r="D34">
            <v>1870155</v>
          </cell>
          <cell r="E34">
            <v>1943770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2496905</v>
          </cell>
          <cell r="D36">
            <v>1870155</v>
          </cell>
          <cell r="E36">
            <v>1943770</v>
          </cell>
          <cell r="F36">
            <v>0</v>
          </cell>
        </row>
        <row r="38">
          <cell r="A38" t="str">
            <v>Yr. over Yr. % Increase/(Decrease)</v>
          </cell>
          <cell r="B38">
            <v>0</v>
          </cell>
          <cell r="C38">
            <v>8.0158233300537937E-2</v>
          </cell>
          <cell r="D38">
            <v>-1.8627436003500621E-2</v>
          </cell>
          <cell r="E38">
            <v>2.0726833733515282E-3</v>
          </cell>
          <cell r="F38">
            <v>-5.1888479637408239E-2</v>
          </cell>
        </row>
        <row r="39">
          <cell r="A39" t="str">
            <v>Total Projected Annual Rev Req't</v>
          </cell>
          <cell r="B39">
            <v>31149701</v>
          </cell>
          <cell r="C39">
            <v>33646606</v>
          </cell>
          <cell r="D39">
            <v>35516761</v>
          </cell>
          <cell r="E39">
            <v>37460531</v>
          </cell>
          <cell r="F39">
            <v>37460531</v>
          </cell>
        </row>
        <row r="40">
          <cell r="A40" t="str">
            <v>% Increase/(Decrease) from Adopted Rev Req't</v>
          </cell>
          <cell r="B40">
            <v>0</v>
          </cell>
          <cell r="C40">
            <v>8.0158233300537937E-2</v>
          </cell>
          <cell r="D40">
            <v>5.5582277748905791E-2</v>
          </cell>
          <cell r="E40">
            <v>5.4728245067167017E-2</v>
          </cell>
          <cell r="F40">
            <v>0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71.86</v>
          </cell>
          <cell r="C8">
            <v>74.88</v>
          </cell>
          <cell r="D8">
            <v>79.009999999999991</v>
          </cell>
          <cell r="E8">
            <v>83.45</v>
          </cell>
          <cell r="F8">
            <v>88.12</v>
          </cell>
          <cell r="G8">
            <v>80.570000000000007</v>
          </cell>
          <cell r="H8">
            <v>83.03</v>
          </cell>
          <cell r="I8">
            <v>89.809999999999988</v>
          </cell>
          <cell r="J8">
            <v>92.360000000000014</v>
          </cell>
          <cell r="K8">
            <v>97.07</v>
          </cell>
          <cell r="L8">
            <v>71.86</v>
          </cell>
          <cell r="M8">
            <v>74.88</v>
          </cell>
          <cell r="N8">
            <v>79.009999999999991</v>
          </cell>
          <cell r="O8">
            <v>83.45</v>
          </cell>
          <cell r="P8">
            <v>88.12</v>
          </cell>
          <cell r="Q8">
            <v>66.569999999999993</v>
          </cell>
          <cell r="R8">
            <v>69.599999999999994</v>
          </cell>
          <cell r="S8">
            <v>70.47999999999999</v>
          </cell>
          <cell r="T8">
            <v>73.03</v>
          </cell>
          <cell r="U8">
            <v>77.740000000000009</v>
          </cell>
          <cell r="V8">
            <v>54.769999999999996</v>
          </cell>
          <cell r="W8">
            <v>57.08</v>
          </cell>
          <cell r="X8">
            <v>56.269999999999996</v>
          </cell>
          <cell r="Y8">
            <v>59.43</v>
          </cell>
          <cell r="Z8">
            <v>62.760000000000005</v>
          </cell>
          <cell r="AA8">
            <v>61.65</v>
          </cell>
          <cell r="AB8">
            <v>63.96</v>
          </cell>
          <cell r="AC8">
            <v>66.149999999999991</v>
          </cell>
          <cell r="AD8">
            <v>68.179999999999993</v>
          </cell>
          <cell r="AE8">
            <v>71.530000000000015</v>
          </cell>
          <cell r="AF8">
            <v>54.769999999999996</v>
          </cell>
          <cell r="AG8">
            <v>57.08</v>
          </cell>
          <cell r="AH8">
            <v>56.269999999999996</v>
          </cell>
          <cell r="AI8">
            <v>59.43</v>
          </cell>
          <cell r="AJ8">
            <v>62.760000000000005</v>
          </cell>
          <cell r="AK8">
            <v>47.649999999999991</v>
          </cell>
          <cell r="AL8">
            <v>49.97</v>
          </cell>
          <cell r="AM8">
            <v>46.82</v>
          </cell>
          <cell r="AN8">
            <v>48.849999999999994</v>
          </cell>
          <cell r="AO8">
            <v>52.20000000000001</v>
          </cell>
        </row>
        <row r="9">
          <cell r="A9" t="str">
            <v>February</v>
          </cell>
          <cell r="B9">
            <v>71.86</v>
          </cell>
          <cell r="C9">
            <v>74.878</v>
          </cell>
          <cell r="D9">
            <v>79.009999999999991</v>
          </cell>
          <cell r="E9">
            <v>83.45</v>
          </cell>
          <cell r="F9">
            <v>88.12</v>
          </cell>
          <cell r="G9">
            <v>80.570000000000007</v>
          </cell>
          <cell r="H9">
            <v>83.588000000000008</v>
          </cell>
          <cell r="I9">
            <v>89.809999999999988</v>
          </cell>
          <cell r="J9">
            <v>92.360000000000014</v>
          </cell>
          <cell r="K9">
            <v>97.07</v>
          </cell>
          <cell r="L9">
            <v>71.86</v>
          </cell>
          <cell r="M9">
            <v>74.878</v>
          </cell>
          <cell r="N9">
            <v>79.009999999999991</v>
          </cell>
          <cell r="O9">
            <v>83.45</v>
          </cell>
          <cell r="P9">
            <v>88.12</v>
          </cell>
          <cell r="Q9">
            <v>66.569999999999993</v>
          </cell>
          <cell r="R9">
            <v>69.597999999999999</v>
          </cell>
          <cell r="S9">
            <v>70.47999999999999</v>
          </cell>
          <cell r="T9">
            <v>73.03</v>
          </cell>
          <cell r="U9">
            <v>77.740000000000009</v>
          </cell>
          <cell r="V9">
            <v>54.769999999999996</v>
          </cell>
          <cell r="W9">
            <v>57.08</v>
          </cell>
          <cell r="X9">
            <v>56.269999999999996</v>
          </cell>
          <cell r="Y9">
            <v>59.43</v>
          </cell>
          <cell r="Z9">
            <v>62.760000000000005</v>
          </cell>
          <cell r="AA9">
            <v>61.65</v>
          </cell>
          <cell r="AB9">
            <v>63.96</v>
          </cell>
          <cell r="AC9">
            <v>66.149999999999991</v>
          </cell>
          <cell r="AD9">
            <v>68.179999999999993</v>
          </cell>
          <cell r="AE9">
            <v>71.530000000000015</v>
          </cell>
          <cell r="AF9">
            <v>54.769999999999996</v>
          </cell>
          <cell r="AG9">
            <v>57.08</v>
          </cell>
          <cell r="AH9">
            <v>56.269999999999996</v>
          </cell>
          <cell r="AI9">
            <v>59.43</v>
          </cell>
          <cell r="AJ9">
            <v>62.760000000000005</v>
          </cell>
          <cell r="AK9">
            <v>47.649999999999991</v>
          </cell>
          <cell r="AL9">
            <v>49.97</v>
          </cell>
          <cell r="AM9">
            <v>46.82</v>
          </cell>
          <cell r="AN9">
            <v>48.849999999999994</v>
          </cell>
          <cell r="AO9">
            <v>52.20000000000001</v>
          </cell>
        </row>
        <row r="10">
          <cell r="A10" t="str">
            <v>March</v>
          </cell>
          <cell r="B10">
            <v>71.86</v>
          </cell>
          <cell r="C10">
            <v>74.878</v>
          </cell>
          <cell r="D10">
            <v>79.009999999999991</v>
          </cell>
          <cell r="E10">
            <v>83.45</v>
          </cell>
          <cell r="F10">
            <v>88.12</v>
          </cell>
          <cell r="G10">
            <v>80.570000000000007</v>
          </cell>
          <cell r="H10">
            <v>83.588000000000008</v>
          </cell>
          <cell r="I10">
            <v>89.809999999999988</v>
          </cell>
          <cell r="J10">
            <v>92.360000000000014</v>
          </cell>
          <cell r="K10">
            <v>97.07</v>
          </cell>
          <cell r="L10">
            <v>71.86</v>
          </cell>
          <cell r="M10">
            <v>74.878</v>
          </cell>
          <cell r="N10">
            <v>79.009999999999991</v>
          </cell>
          <cell r="O10">
            <v>83.45</v>
          </cell>
          <cell r="P10">
            <v>88.12</v>
          </cell>
          <cell r="Q10">
            <v>66.569999999999993</v>
          </cell>
          <cell r="R10">
            <v>69.597999999999999</v>
          </cell>
          <cell r="S10">
            <v>70.47999999999999</v>
          </cell>
          <cell r="T10">
            <v>73.03</v>
          </cell>
          <cell r="U10">
            <v>77.740000000000009</v>
          </cell>
          <cell r="V10">
            <v>54.769999999999996</v>
          </cell>
          <cell r="W10">
            <v>57.08</v>
          </cell>
          <cell r="X10">
            <v>56.269999999999996</v>
          </cell>
          <cell r="Y10">
            <v>59.43</v>
          </cell>
          <cell r="Z10">
            <v>62.760000000000005</v>
          </cell>
          <cell r="AA10">
            <v>61.65</v>
          </cell>
          <cell r="AB10">
            <v>63.96</v>
          </cell>
          <cell r="AC10">
            <v>66.149999999999991</v>
          </cell>
          <cell r="AD10">
            <v>68.179999999999993</v>
          </cell>
          <cell r="AE10">
            <v>71.530000000000015</v>
          </cell>
          <cell r="AF10">
            <v>54.769999999999996</v>
          </cell>
          <cell r="AG10">
            <v>57.08</v>
          </cell>
          <cell r="AH10">
            <v>56.269999999999996</v>
          </cell>
          <cell r="AI10">
            <v>59.43</v>
          </cell>
          <cell r="AJ10">
            <v>62.760000000000005</v>
          </cell>
          <cell r="AK10">
            <v>47.649999999999991</v>
          </cell>
          <cell r="AL10">
            <v>49.97</v>
          </cell>
          <cell r="AM10">
            <v>46.82</v>
          </cell>
          <cell r="AN10">
            <v>48.849999999999994</v>
          </cell>
          <cell r="AO10">
            <v>52.20000000000001</v>
          </cell>
        </row>
        <row r="11">
          <cell r="A11" t="str">
            <v>April</v>
          </cell>
          <cell r="B11">
            <v>71.86</v>
          </cell>
          <cell r="C11">
            <v>74.878</v>
          </cell>
          <cell r="D11">
            <v>79.009999999999991</v>
          </cell>
          <cell r="E11">
            <v>83.45</v>
          </cell>
          <cell r="F11">
            <v>88.12</v>
          </cell>
          <cell r="G11">
            <v>80.570000000000007</v>
          </cell>
          <cell r="H11">
            <v>83.588000000000008</v>
          </cell>
          <cell r="I11">
            <v>89.809999999999988</v>
          </cell>
          <cell r="J11">
            <v>92.360000000000014</v>
          </cell>
          <cell r="K11">
            <v>97.07</v>
          </cell>
          <cell r="L11">
            <v>71.86</v>
          </cell>
          <cell r="M11">
            <v>74.878</v>
          </cell>
          <cell r="N11">
            <v>79.009999999999991</v>
          </cell>
          <cell r="O11">
            <v>83.45</v>
          </cell>
          <cell r="P11">
            <v>88.12</v>
          </cell>
          <cell r="Q11">
            <v>66.569999999999993</v>
          </cell>
          <cell r="R11">
            <v>69.597999999999999</v>
          </cell>
          <cell r="S11">
            <v>70.47999999999999</v>
          </cell>
          <cell r="T11">
            <v>73.03</v>
          </cell>
          <cell r="U11">
            <v>77.740000000000009</v>
          </cell>
          <cell r="V11">
            <v>54.769999999999996</v>
          </cell>
          <cell r="W11">
            <v>57.08</v>
          </cell>
          <cell r="X11">
            <v>56.269999999999996</v>
          </cell>
          <cell r="Y11">
            <v>59.43</v>
          </cell>
          <cell r="Z11">
            <v>62.760000000000005</v>
          </cell>
          <cell r="AA11">
            <v>61.65</v>
          </cell>
          <cell r="AB11">
            <v>63.96</v>
          </cell>
          <cell r="AC11">
            <v>66.149999999999991</v>
          </cell>
          <cell r="AD11">
            <v>68.179999999999993</v>
          </cell>
          <cell r="AE11">
            <v>71.530000000000015</v>
          </cell>
          <cell r="AF11">
            <v>54.769999999999996</v>
          </cell>
          <cell r="AG11">
            <v>57.08</v>
          </cell>
          <cell r="AH11">
            <v>56.269999999999996</v>
          </cell>
          <cell r="AI11">
            <v>59.43</v>
          </cell>
          <cell r="AJ11">
            <v>62.760000000000005</v>
          </cell>
          <cell r="AK11">
            <v>47.649999999999991</v>
          </cell>
          <cell r="AL11">
            <v>49.97</v>
          </cell>
          <cell r="AM11">
            <v>46.82</v>
          </cell>
          <cell r="AN11">
            <v>48.849999999999994</v>
          </cell>
          <cell r="AO11">
            <v>52.20000000000001</v>
          </cell>
        </row>
        <row r="12">
          <cell r="A12" t="str">
            <v>May</v>
          </cell>
          <cell r="B12">
            <v>71.86</v>
          </cell>
          <cell r="C12">
            <v>74.878</v>
          </cell>
          <cell r="D12">
            <v>79.009999999999991</v>
          </cell>
          <cell r="E12">
            <v>83.45</v>
          </cell>
          <cell r="F12">
            <v>88.12</v>
          </cell>
          <cell r="G12">
            <v>80.570000000000007</v>
          </cell>
          <cell r="H12">
            <v>83.588000000000008</v>
          </cell>
          <cell r="I12">
            <v>89.809999999999988</v>
          </cell>
          <cell r="J12">
            <v>92.360000000000014</v>
          </cell>
          <cell r="K12">
            <v>97.07</v>
          </cell>
          <cell r="L12">
            <v>71.86</v>
          </cell>
          <cell r="M12">
            <v>74.878</v>
          </cell>
          <cell r="N12">
            <v>79.009999999999991</v>
          </cell>
          <cell r="O12">
            <v>83.45</v>
          </cell>
          <cell r="P12">
            <v>88.12</v>
          </cell>
          <cell r="Q12">
            <v>66.569999999999993</v>
          </cell>
          <cell r="R12">
            <v>69.597999999999999</v>
          </cell>
          <cell r="S12">
            <v>70.47999999999999</v>
          </cell>
          <cell r="T12">
            <v>73.03</v>
          </cell>
          <cell r="U12">
            <v>77.740000000000009</v>
          </cell>
          <cell r="V12">
            <v>54.769999999999996</v>
          </cell>
          <cell r="W12">
            <v>57.08</v>
          </cell>
          <cell r="X12">
            <v>56.269999999999996</v>
          </cell>
          <cell r="Y12">
            <v>59.43</v>
          </cell>
          <cell r="Z12">
            <v>62.760000000000005</v>
          </cell>
          <cell r="AA12">
            <v>61.65</v>
          </cell>
          <cell r="AB12">
            <v>63.96</v>
          </cell>
          <cell r="AC12">
            <v>66.149999999999991</v>
          </cell>
          <cell r="AD12">
            <v>68.179999999999993</v>
          </cell>
          <cell r="AE12">
            <v>71.530000000000015</v>
          </cell>
          <cell r="AF12">
            <v>54.769999999999996</v>
          </cell>
          <cell r="AG12">
            <v>57.08</v>
          </cell>
          <cell r="AH12">
            <v>56.269999999999996</v>
          </cell>
          <cell r="AI12">
            <v>59.43</v>
          </cell>
          <cell r="AJ12">
            <v>62.760000000000005</v>
          </cell>
          <cell r="AK12">
            <v>47.649999999999991</v>
          </cell>
          <cell r="AL12">
            <v>49.97</v>
          </cell>
          <cell r="AM12">
            <v>46.82</v>
          </cell>
          <cell r="AN12">
            <v>48.849999999999994</v>
          </cell>
          <cell r="AO12">
            <v>52.20000000000001</v>
          </cell>
        </row>
        <row r="13">
          <cell r="A13" t="str">
            <v>June</v>
          </cell>
          <cell r="B13">
            <v>71.86</v>
          </cell>
          <cell r="C13">
            <v>74.878</v>
          </cell>
          <cell r="D13">
            <v>79.009999999999991</v>
          </cell>
          <cell r="E13">
            <v>83.45</v>
          </cell>
          <cell r="F13">
            <v>88.12</v>
          </cell>
          <cell r="G13">
            <v>80.570000000000007</v>
          </cell>
          <cell r="H13">
            <v>83.588000000000008</v>
          </cell>
          <cell r="I13">
            <v>89.809999999999988</v>
          </cell>
          <cell r="J13">
            <v>92.360000000000014</v>
          </cell>
          <cell r="K13">
            <v>97.07</v>
          </cell>
          <cell r="L13">
            <v>71.86</v>
          </cell>
          <cell r="M13">
            <v>74.878</v>
          </cell>
          <cell r="N13">
            <v>79.009999999999991</v>
          </cell>
          <cell r="O13">
            <v>83.45</v>
          </cell>
          <cell r="P13">
            <v>88.12</v>
          </cell>
          <cell r="Q13">
            <v>66.569999999999993</v>
          </cell>
          <cell r="R13">
            <v>69.597999999999999</v>
          </cell>
          <cell r="S13">
            <v>70.47999999999999</v>
          </cell>
          <cell r="T13">
            <v>73.03</v>
          </cell>
          <cell r="U13">
            <v>77.740000000000009</v>
          </cell>
          <cell r="V13">
            <v>54.769999999999996</v>
          </cell>
          <cell r="W13">
            <v>57.08</v>
          </cell>
          <cell r="X13">
            <v>56.269999999999996</v>
          </cell>
          <cell r="Y13">
            <v>59.43</v>
          </cell>
          <cell r="Z13">
            <v>62.760000000000005</v>
          </cell>
          <cell r="AA13">
            <v>61.65</v>
          </cell>
          <cell r="AB13">
            <v>63.96</v>
          </cell>
          <cell r="AC13">
            <v>66.149999999999991</v>
          </cell>
          <cell r="AD13">
            <v>68.179999999999993</v>
          </cell>
          <cell r="AE13">
            <v>71.530000000000015</v>
          </cell>
          <cell r="AF13">
            <v>54.769999999999996</v>
          </cell>
          <cell r="AG13">
            <v>57.08</v>
          </cell>
          <cell r="AH13">
            <v>56.269999999999996</v>
          </cell>
          <cell r="AI13">
            <v>59.43</v>
          </cell>
          <cell r="AJ13">
            <v>62.760000000000005</v>
          </cell>
          <cell r="AK13">
            <v>47.649999999999991</v>
          </cell>
          <cell r="AL13">
            <v>49.97</v>
          </cell>
          <cell r="AM13">
            <v>46.82</v>
          </cell>
          <cell r="AN13">
            <v>48.849999999999994</v>
          </cell>
          <cell r="AO13">
            <v>52.20000000000001</v>
          </cell>
        </row>
        <row r="14">
          <cell r="A14" t="str">
            <v>July</v>
          </cell>
          <cell r="B14">
            <v>75.47</v>
          </cell>
          <cell r="C14">
            <v>79.006</v>
          </cell>
          <cell r="D14">
            <v>83.45</v>
          </cell>
          <cell r="E14">
            <v>88.12</v>
          </cell>
          <cell r="F14">
            <v>88.12</v>
          </cell>
          <cell r="G14">
            <v>84.210000000000008</v>
          </cell>
          <cell r="H14">
            <v>89.805999999999997</v>
          </cell>
          <cell r="I14">
            <v>94.28</v>
          </cell>
          <cell r="J14">
            <v>97.07</v>
          </cell>
          <cell r="K14">
            <v>97.07</v>
          </cell>
          <cell r="L14">
            <v>75.47</v>
          </cell>
          <cell r="M14">
            <v>79.006</v>
          </cell>
          <cell r="N14">
            <v>83.45</v>
          </cell>
          <cell r="O14">
            <v>88.12</v>
          </cell>
          <cell r="P14">
            <v>88.12</v>
          </cell>
          <cell r="Q14">
            <v>70.209999999999994</v>
          </cell>
          <cell r="R14">
            <v>70.475999999999999</v>
          </cell>
          <cell r="S14">
            <v>74.95</v>
          </cell>
          <cell r="T14">
            <v>77.740000000000009</v>
          </cell>
          <cell r="U14">
            <v>77.740000000000009</v>
          </cell>
          <cell r="V14">
            <v>57.53</v>
          </cell>
          <cell r="W14">
            <v>56.269999999999996</v>
          </cell>
          <cell r="X14">
            <v>59.43</v>
          </cell>
          <cell r="Y14">
            <v>62.760000000000005</v>
          </cell>
          <cell r="Z14">
            <v>62.760000000000005</v>
          </cell>
          <cell r="AA14">
            <v>64.430000000000007</v>
          </cell>
          <cell r="AB14">
            <v>66.149999999999991</v>
          </cell>
          <cell r="AC14">
            <v>69.33</v>
          </cell>
          <cell r="AD14">
            <v>71.530000000000015</v>
          </cell>
          <cell r="AE14">
            <v>71.530000000000015</v>
          </cell>
          <cell r="AF14">
            <v>57.53</v>
          </cell>
          <cell r="AG14">
            <v>56.269999999999996</v>
          </cell>
          <cell r="AH14">
            <v>59.43</v>
          </cell>
          <cell r="AI14">
            <v>62.760000000000005</v>
          </cell>
          <cell r="AJ14">
            <v>62.760000000000005</v>
          </cell>
          <cell r="AK14">
            <v>50.43</v>
          </cell>
          <cell r="AL14">
            <v>46.82</v>
          </cell>
          <cell r="AM14">
            <v>50</v>
          </cell>
          <cell r="AN14">
            <v>52.20000000000001</v>
          </cell>
          <cell r="AO14">
            <v>52.20000000000001</v>
          </cell>
        </row>
        <row r="15">
          <cell r="A15" t="str">
            <v>August</v>
          </cell>
          <cell r="B15">
            <v>75.47</v>
          </cell>
          <cell r="C15">
            <v>79.006</v>
          </cell>
          <cell r="D15">
            <v>83.45</v>
          </cell>
          <cell r="E15">
            <v>88.12</v>
          </cell>
          <cell r="F15">
            <v>88.12</v>
          </cell>
          <cell r="G15">
            <v>84.210000000000008</v>
          </cell>
          <cell r="H15">
            <v>89.805999999999997</v>
          </cell>
          <cell r="I15">
            <v>94.28</v>
          </cell>
          <cell r="J15">
            <v>97.07</v>
          </cell>
          <cell r="K15">
            <v>97.07</v>
          </cell>
          <cell r="L15">
            <v>75.47</v>
          </cell>
          <cell r="M15">
            <v>79.006</v>
          </cell>
          <cell r="N15">
            <v>83.45</v>
          </cell>
          <cell r="O15">
            <v>88.12</v>
          </cell>
          <cell r="P15">
            <v>88.12</v>
          </cell>
          <cell r="Q15">
            <v>70.209999999999994</v>
          </cell>
          <cell r="R15">
            <v>70.475999999999999</v>
          </cell>
          <cell r="S15">
            <v>74.95</v>
          </cell>
          <cell r="T15">
            <v>77.740000000000009</v>
          </cell>
          <cell r="U15">
            <v>77.740000000000009</v>
          </cell>
          <cell r="V15">
            <v>57.53</v>
          </cell>
          <cell r="W15">
            <v>56.269999999999996</v>
          </cell>
          <cell r="X15">
            <v>59.43</v>
          </cell>
          <cell r="Y15">
            <v>62.760000000000005</v>
          </cell>
          <cell r="Z15">
            <v>62.760000000000005</v>
          </cell>
          <cell r="AA15">
            <v>64.430000000000007</v>
          </cell>
          <cell r="AB15">
            <v>66.149999999999991</v>
          </cell>
          <cell r="AC15">
            <v>69.33</v>
          </cell>
          <cell r="AD15">
            <v>71.530000000000015</v>
          </cell>
          <cell r="AE15">
            <v>71.530000000000015</v>
          </cell>
          <cell r="AF15">
            <v>57.53</v>
          </cell>
          <cell r="AG15">
            <v>56.269999999999996</v>
          </cell>
          <cell r="AH15">
            <v>59.43</v>
          </cell>
          <cell r="AI15">
            <v>62.760000000000005</v>
          </cell>
          <cell r="AJ15">
            <v>62.760000000000005</v>
          </cell>
          <cell r="AK15">
            <v>50.43</v>
          </cell>
          <cell r="AL15">
            <v>46.82</v>
          </cell>
          <cell r="AM15">
            <v>50</v>
          </cell>
          <cell r="AN15">
            <v>52.20000000000001</v>
          </cell>
          <cell r="AO15">
            <v>52.20000000000001</v>
          </cell>
        </row>
        <row r="16">
          <cell r="A16" t="str">
            <v>September</v>
          </cell>
          <cell r="B16">
            <v>75.47</v>
          </cell>
          <cell r="C16">
            <v>79.006</v>
          </cell>
          <cell r="D16">
            <v>83.45</v>
          </cell>
          <cell r="E16">
            <v>88.12</v>
          </cell>
          <cell r="F16">
            <v>88.12</v>
          </cell>
          <cell r="G16">
            <v>84.210000000000008</v>
          </cell>
          <cell r="H16">
            <v>89.805999999999997</v>
          </cell>
          <cell r="I16">
            <v>92.360000000000014</v>
          </cell>
          <cell r="J16">
            <v>97.07</v>
          </cell>
          <cell r="K16">
            <v>97.07</v>
          </cell>
          <cell r="L16">
            <v>75.47</v>
          </cell>
          <cell r="M16">
            <v>79.006</v>
          </cell>
          <cell r="N16">
            <v>83.45</v>
          </cell>
          <cell r="O16">
            <v>88.12</v>
          </cell>
          <cell r="P16">
            <v>88.12</v>
          </cell>
          <cell r="Q16">
            <v>70.209999999999994</v>
          </cell>
          <cell r="R16">
            <v>70.475999999999999</v>
          </cell>
          <cell r="S16">
            <v>73.03</v>
          </cell>
          <cell r="T16">
            <v>77.740000000000009</v>
          </cell>
          <cell r="U16">
            <v>77.740000000000009</v>
          </cell>
          <cell r="V16">
            <v>57.53</v>
          </cell>
          <cell r="W16">
            <v>56.269999999999996</v>
          </cell>
          <cell r="X16">
            <v>59.43</v>
          </cell>
          <cell r="Y16">
            <v>62.760000000000005</v>
          </cell>
          <cell r="Z16">
            <v>62.760000000000005</v>
          </cell>
          <cell r="AA16">
            <v>64.430000000000007</v>
          </cell>
          <cell r="AB16">
            <v>66.149999999999991</v>
          </cell>
          <cell r="AC16">
            <v>68.179999999999993</v>
          </cell>
          <cell r="AD16">
            <v>71.530000000000015</v>
          </cell>
          <cell r="AE16">
            <v>71.530000000000015</v>
          </cell>
          <cell r="AF16">
            <v>57.53</v>
          </cell>
          <cell r="AG16">
            <v>56.269999999999996</v>
          </cell>
          <cell r="AH16">
            <v>59.43</v>
          </cell>
          <cell r="AI16">
            <v>62.760000000000005</v>
          </cell>
          <cell r="AJ16">
            <v>62.760000000000005</v>
          </cell>
          <cell r="AK16">
            <v>50.43</v>
          </cell>
          <cell r="AL16">
            <v>46.82</v>
          </cell>
          <cell r="AM16">
            <v>48.849999999999994</v>
          </cell>
          <cell r="AN16">
            <v>52.20000000000001</v>
          </cell>
          <cell r="AO16">
            <v>52.20000000000001</v>
          </cell>
        </row>
        <row r="17">
          <cell r="A17" t="str">
            <v>October</v>
          </cell>
          <cell r="B17">
            <v>75.47</v>
          </cell>
          <cell r="C17">
            <v>79.006</v>
          </cell>
          <cell r="D17">
            <v>83.45</v>
          </cell>
          <cell r="E17">
            <v>88.12</v>
          </cell>
          <cell r="F17">
            <v>88.12</v>
          </cell>
          <cell r="G17">
            <v>84.210000000000008</v>
          </cell>
          <cell r="H17">
            <v>89.805999999999997</v>
          </cell>
          <cell r="I17">
            <v>92.360000000000014</v>
          </cell>
          <cell r="J17">
            <v>97.07</v>
          </cell>
          <cell r="K17">
            <v>97.07</v>
          </cell>
          <cell r="L17">
            <v>75.47</v>
          </cell>
          <cell r="M17">
            <v>79.006</v>
          </cell>
          <cell r="N17">
            <v>83.45</v>
          </cell>
          <cell r="O17">
            <v>88.12</v>
          </cell>
          <cell r="P17">
            <v>88.12</v>
          </cell>
          <cell r="Q17">
            <v>70.209999999999994</v>
          </cell>
          <cell r="R17">
            <v>70.475999999999999</v>
          </cell>
          <cell r="S17">
            <v>73.03</v>
          </cell>
          <cell r="T17">
            <v>77.740000000000009</v>
          </cell>
          <cell r="U17">
            <v>77.740000000000009</v>
          </cell>
          <cell r="V17">
            <v>57.53</v>
          </cell>
          <cell r="W17">
            <v>56.269999999999996</v>
          </cell>
          <cell r="X17">
            <v>59.43</v>
          </cell>
          <cell r="Y17">
            <v>62.760000000000005</v>
          </cell>
          <cell r="Z17">
            <v>62.760000000000005</v>
          </cell>
          <cell r="AA17">
            <v>64.430000000000007</v>
          </cell>
          <cell r="AB17">
            <v>66.149999999999991</v>
          </cell>
          <cell r="AC17">
            <v>68.179999999999993</v>
          </cell>
          <cell r="AD17">
            <v>71.530000000000015</v>
          </cell>
          <cell r="AE17">
            <v>71.530000000000015</v>
          </cell>
          <cell r="AF17">
            <v>57.53</v>
          </cell>
          <cell r="AG17">
            <v>56.269999999999996</v>
          </cell>
          <cell r="AH17">
            <v>59.43</v>
          </cell>
          <cell r="AI17">
            <v>62.760000000000005</v>
          </cell>
          <cell r="AJ17">
            <v>62.760000000000005</v>
          </cell>
          <cell r="AK17">
            <v>50.43</v>
          </cell>
          <cell r="AL17">
            <v>46.82</v>
          </cell>
          <cell r="AM17">
            <v>48.849999999999994</v>
          </cell>
          <cell r="AN17">
            <v>52.20000000000001</v>
          </cell>
          <cell r="AO17">
            <v>52.20000000000001</v>
          </cell>
        </row>
        <row r="18">
          <cell r="A18" t="str">
            <v>November</v>
          </cell>
          <cell r="B18">
            <v>75.47</v>
          </cell>
          <cell r="C18">
            <v>79.006</v>
          </cell>
          <cell r="D18">
            <v>83.45</v>
          </cell>
          <cell r="E18">
            <v>88.12</v>
          </cell>
          <cell r="F18">
            <v>88.12</v>
          </cell>
          <cell r="G18">
            <v>84.210000000000008</v>
          </cell>
          <cell r="H18">
            <v>89.805999999999997</v>
          </cell>
          <cell r="I18">
            <v>92.360000000000014</v>
          </cell>
          <cell r="J18">
            <v>97.07</v>
          </cell>
          <cell r="K18">
            <v>97.07</v>
          </cell>
          <cell r="L18">
            <v>75.47</v>
          </cell>
          <cell r="M18">
            <v>79.006</v>
          </cell>
          <cell r="N18">
            <v>83.45</v>
          </cell>
          <cell r="O18">
            <v>88.12</v>
          </cell>
          <cell r="P18">
            <v>88.12</v>
          </cell>
          <cell r="Q18">
            <v>70.209999999999994</v>
          </cell>
          <cell r="R18">
            <v>70.475999999999999</v>
          </cell>
          <cell r="S18">
            <v>73.03</v>
          </cell>
          <cell r="T18">
            <v>77.740000000000009</v>
          </cell>
          <cell r="U18">
            <v>77.740000000000009</v>
          </cell>
          <cell r="V18">
            <v>57.53</v>
          </cell>
          <cell r="W18">
            <v>56.269999999999996</v>
          </cell>
          <cell r="X18">
            <v>59.43</v>
          </cell>
          <cell r="Y18">
            <v>62.760000000000005</v>
          </cell>
          <cell r="Z18">
            <v>62.760000000000005</v>
          </cell>
          <cell r="AA18">
            <v>64.430000000000007</v>
          </cell>
          <cell r="AB18">
            <v>66.149999999999991</v>
          </cell>
          <cell r="AC18">
            <v>68.179999999999993</v>
          </cell>
          <cell r="AD18">
            <v>71.530000000000015</v>
          </cell>
          <cell r="AE18">
            <v>71.530000000000015</v>
          </cell>
          <cell r="AF18">
            <v>57.53</v>
          </cell>
          <cell r="AG18">
            <v>56.269999999999996</v>
          </cell>
          <cell r="AH18">
            <v>59.43</v>
          </cell>
          <cell r="AI18">
            <v>62.760000000000005</v>
          </cell>
          <cell r="AJ18">
            <v>62.760000000000005</v>
          </cell>
          <cell r="AK18">
            <v>50.43</v>
          </cell>
          <cell r="AL18">
            <v>46.82</v>
          </cell>
          <cell r="AM18">
            <v>48.849999999999994</v>
          </cell>
          <cell r="AN18">
            <v>52.20000000000001</v>
          </cell>
          <cell r="AO18">
            <v>52.20000000000001</v>
          </cell>
        </row>
        <row r="19">
          <cell r="A19" t="str">
            <v>December</v>
          </cell>
          <cell r="B19">
            <v>75.47</v>
          </cell>
          <cell r="C19">
            <v>79.006</v>
          </cell>
          <cell r="D19">
            <v>83.45</v>
          </cell>
          <cell r="E19">
            <v>88.12</v>
          </cell>
          <cell r="F19">
            <v>88.12</v>
          </cell>
          <cell r="G19">
            <v>84.210000000000008</v>
          </cell>
          <cell r="H19">
            <v>89.805999999999997</v>
          </cell>
          <cell r="I19">
            <v>92.360000000000014</v>
          </cell>
          <cell r="J19">
            <v>97.07</v>
          </cell>
          <cell r="K19">
            <v>97.07</v>
          </cell>
          <cell r="L19">
            <v>75.47</v>
          </cell>
          <cell r="M19">
            <v>79.006</v>
          </cell>
          <cell r="N19">
            <v>83.45</v>
          </cell>
          <cell r="O19">
            <v>88.12</v>
          </cell>
          <cell r="P19">
            <v>88.12</v>
          </cell>
          <cell r="Q19">
            <v>70.209999999999994</v>
          </cell>
          <cell r="R19">
            <v>70.475999999999999</v>
          </cell>
          <cell r="S19">
            <v>73.03</v>
          </cell>
          <cell r="T19">
            <v>77.740000000000009</v>
          </cell>
          <cell r="U19">
            <v>77.740000000000009</v>
          </cell>
          <cell r="V19">
            <v>57.53</v>
          </cell>
          <cell r="W19">
            <v>56.269999999999996</v>
          </cell>
          <cell r="X19">
            <v>59.43</v>
          </cell>
          <cell r="Y19">
            <v>62.760000000000005</v>
          </cell>
          <cell r="Z19">
            <v>62.760000000000005</v>
          </cell>
          <cell r="AA19">
            <v>64.430000000000007</v>
          </cell>
          <cell r="AB19">
            <v>66.149999999999991</v>
          </cell>
          <cell r="AC19">
            <v>68.179999999999993</v>
          </cell>
          <cell r="AD19">
            <v>71.530000000000015</v>
          </cell>
          <cell r="AE19">
            <v>71.530000000000015</v>
          </cell>
          <cell r="AF19">
            <v>57.53</v>
          </cell>
          <cell r="AG19">
            <v>56.269999999999996</v>
          </cell>
          <cell r="AH19">
            <v>59.43</v>
          </cell>
          <cell r="AI19">
            <v>62.760000000000005</v>
          </cell>
          <cell r="AJ19">
            <v>62.760000000000005</v>
          </cell>
          <cell r="AK19">
            <v>50.43</v>
          </cell>
          <cell r="AL19">
            <v>46.82</v>
          </cell>
          <cell r="AM19">
            <v>48.849999999999994</v>
          </cell>
          <cell r="AN19">
            <v>52.20000000000001</v>
          </cell>
          <cell r="AO19">
            <v>52.20000000000001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10</v>
          </cell>
          <cell r="M20">
            <v>10</v>
          </cell>
          <cell r="N20">
            <v>10</v>
          </cell>
          <cell r="O20">
            <v>10</v>
          </cell>
          <cell r="P20">
            <v>10</v>
          </cell>
          <cell r="Q20">
            <v>10</v>
          </cell>
          <cell r="R20">
            <v>10</v>
          </cell>
          <cell r="S20">
            <v>10</v>
          </cell>
          <cell r="T20">
            <v>10</v>
          </cell>
          <cell r="U20">
            <v>10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43668852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0</v>
          </cell>
          <cell r="C32">
            <v>-350000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7830000</v>
          </cell>
          <cell r="D34">
            <v>2008088</v>
          </cell>
          <cell r="E34">
            <v>1898252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7480000</v>
          </cell>
          <cell r="D36">
            <v>2008088</v>
          </cell>
          <cell r="E36">
            <v>1898252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0</v>
          </cell>
          <cell r="C38">
            <v>0.17128913762147904</v>
          </cell>
          <cell r="D38">
            <v>-0.1069801527510334</v>
          </cell>
          <cell r="E38">
            <v>-2.0662588930062567E-3</v>
          </cell>
          <cell r="F38">
            <v>-3.4479073290671659E-2</v>
          </cell>
        </row>
        <row r="39">
          <cell r="A39" t="str">
            <v>Total Projected Annual Rev Req't</v>
          </cell>
          <cell r="B39">
            <v>43668852</v>
          </cell>
          <cell r="C39">
            <v>51148852</v>
          </cell>
          <cell r="D39">
            <v>53156940</v>
          </cell>
          <cell r="E39">
            <v>55055192</v>
          </cell>
          <cell r="F39">
            <v>55055192</v>
          </cell>
        </row>
        <row r="40">
          <cell r="A40" t="str">
            <v>% Increase/(Decrease) from Adopted Rev Req't</v>
          </cell>
          <cell r="B40">
            <v>0</v>
          </cell>
          <cell r="C40">
            <v>0.17128913762147904</v>
          </cell>
          <cell r="D40">
            <v>3.9259688565444248E-2</v>
          </cell>
          <cell r="E40">
            <v>3.5710332460822614E-2</v>
          </cell>
          <cell r="F40">
            <v>0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80.42</v>
          </cell>
          <cell r="C8">
            <v>82.61</v>
          </cell>
          <cell r="D8">
            <v>101.44</v>
          </cell>
          <cell r="E8">
            <v>109.33</v>
          </cell>
          <cell r="F8">
            <v>109.57</v>
          </cell>
          <cell r="G8">
            <v>95.5</v>
          </cell>
          <cell r="H8">
            <v>93.65</v>
          </cell>
          <cell r="I8">
            <v>111.63</v>
          </cell>
          <cell r="J8">
            <v>117.86</v>
          </cell>
          <cell r="K8">
            <v>118.1</v>
          </cell>
          <cell r="L8">
            <v>80.42</v>
          </cell>
          <cell r="M8">
            <v>82.61</v>
          </cell>
          <cell r="N8">
            <v>101.44</v>
          </cell>
          <cell r="O8">
            <v>109.33</v>
          </cell>
          <cell r="P8">
            <v>109.57</v>
          </cell>
          <cell r="Q8">
            <v>78.150000000000006</v>
          </cell>
          <cell r="R8">
            <v>76.94</v>
          </cell>
          <cell r="S8">
            <v>91.89</v>
          </cell>
          <cell r="T8">
            <v>98.11</v>
          </cell>
          <cell r="U8">
            <v>98.35</v>
          </cell>
          <cell r="V8">
            <v>63.33</v>
          </cell>
          <cell r="W8">
            <v>65.069999999999993</v>
          </cell>
          <cell r="X8">
            <v>75.94</v>
          </cell>
          <cell r="Y8">
            <v>82.8</v>
          </cell>
          <cell r="Z8">
            <v>82.08</v>
          </cell>
          <cell r="AA8">
            <v>75.89</v>
          </cell>
          <cell r="AB8">
            <v>75.349999999999994</v>
          </cell>
          <cell r="AC8">
            <v>85.39</v>
          </cell>
          <cell r="AD8">
            <v>91.15</v>
          </cell>
          <cell r="AE8">
            <v>90.42</v>
          </cell>
          <cell r="AF8">
            <v>63.33</v>
          </cell>
          <cell r="AG8">
            <v>65.069999999999993</v>
          </cell>
          <cell r="AH8">
            <v>75.94</v>
          </cell>
          <cell r="AI8">
            <v>82.8</v>
          </cell>
          <cell r="AJ8">
            <v>82.08</v>
          </cell>
          <cell r="AK8">
            <v>58.539999999999992</v>
          </cell>
          <cell r="AL8">
            <v>57.999999999999993</v>
          </cell>
          <cell r="AM8">
            <v>65.64</v>
          </cell>
          <cell r="AN8">
            <v>71.400000000000006</v>
          </cell>
          <cell r="AO8">
            <v>70.680000000000007</v>
          </cell>
        </row>
        <row r="9">
          <cell r="A9" t="str">
            <v>February</v>
          </cell>
          <cell r="B9">
            <v>80.42</v>
          </cell>
          <cell r="C9">
            <v>82.61</v>
          </cell>
          <cell r="D9">
            <v>101.44</v>
          </cell>
          <cell r="E9">
            <v>109.33</v>
          </cell>
          <cell r="F9">
            <v>109.57</v>
          </cell>
          <cell r="G9">
            <v>95.5</v>
          </cell>
          <cell r="H9">
            <v>94.29</v>
          </cell>
          <cell r="I9">
            <v>111.63</v>
          </cell>
          <cell r="J9">
            <v>117.86</v>
          </cell>
          <cell r="K9">
            <v>118.1</v>
          </cell>
          <cell r="L9">
            <v>80.42</v>
          </cell>
          <cell r="M9">
            <v>82.61</v>
          </cell>
          <cell r="N9">
            <v>101.44</v>
          </cell>
          <cell r="O9">
            <v>109.33</v>
          </cell>
          <cell r="P9">
            <v>109.57</v>
          </cell>
          <cell r="Q9">
            <v>78.150000000000006</v>
          </cell>
          <cell r="R9">
            <v>76.94</v>
          </cell>
          <cell r="S9">
            <v>91.89</v>
          </cell>
          <cell r="T9">
            <v>98.11</v>
          </cell>
          <cell r="U9">
            <v>98.35</v>
          </cell>
          <cell r="V9">
            <v>63.33</v>
          </cell>
          <cell r="W9">
            <v>65.069999999999993</v>
          </cell>
          <cell r="X9">
            <v>75.94</v>
          </cell>
          <cell r="Y9">
            <v>82.8</v>
          </cell>
          <cell r="Z9">
            <v>82.08</v>
          </cell>
          <cell r="AA9">
            <v>75.89</v>
          </cell>
          <cell r="AB9">
            <v>75.349999999999994</v>
          </cell>
          <cell r="AC9">
            <v>85.39</v>
          </cell>
          <cell r="AD9">
            <v>91.15</v>
          </cell>
          <cell r="AE9">
            <v>90.42</v>
          </cell>
          <cell r="AF9">
            <v>63.33</v>
          </cell>
          <cell r="AG9">
            <v>65.069999999999993</v>
          </cell>
          <cell r="AH9">
            <v>75.94</v>
          </cell>
          <cell r="AI9">
            <v>82.8</v>
          </cell>
          <cell r="AJ9">
            <v>82.08</v>
          </cell>
          <cell r="AK9">
            <v>58.539999999999992</v>
          </cell>
          <cell r="AL9">
            <v>57.999999999999993</v>
          </cell>
          <cell r="AM9">
            <v>65.64</v>
          </cell>
          <cell r="AN9">
            <v>71.400000000000006</v>
          </cell>
          <cell r="AO9">
            <v>70.680000000000007</v>
          </cell>
        </row>
        <row r="10">
          <cell r="A10" t="str">
            <v>March</v>
          </cell>
          <cell r="B10">
            <v>80.42</v>
          </cell>
          <cell r="C10">
            <v>82.61</v>
          </cell>
          <cell r="D10">
            <v>101.44</v>
          </cell>
          <cell r="E10">
            <v>109.33</v>
          </cell>
          <cell r="F10">
            <v>109.57</v>
          </cell>
          <cell r="G10">
            <v>95.5</v>
          </cell>
          <cell r="H10">
            <v>94.29</v>
          </cell>
          <cell r="I10">
            <v>111.63</v>
          </cell>
          <cell r="J10">
            <v>117.86</v>
          </cell>
          <cell r="K10">
            <v>118.1</v>
          </cell>
          <cell r="L10">
            <v>80.42</v>
          </cell>
          <cell r="M10">
            <v>82.61</v>
          </cell>
          <cell r="N10">
            <v>101.44</v>
          </cell>
          <cell r="O10">
            <v>109.33</v>
          </cell>
          <cell r="P10">
            <v>109.57</v>
          </cell>
          <cell r="Q10">
            <v>78.150000000000006</v>
          </cell>
          <cell r="R10">
            <v>76.94</v>
          </cell>
          <cell r="S10">
            <v>91.89</v>
          </cell>
          <cell r="T10">
            <v>98.11</v>
          </cell>
          <cell r="U10">
            <v>98.35</v>
          </cell>
          <cell r="V10">
            <v>63.33</v>
          </cell>
          <cell r="W10">
            <v>65.069999999999993</v>
          </cell>
          <cell r="X10">
            <v>75.94</v>
          </cell>
          <cell r="Y10">
            <v>82.8</v>
          </cell>
          <cell r="Z10">
            <v>82.08</v>
          </cell>
          <cell r="AA10">
            <v>75.89</v>
          </cell>
          <cell r="AB10">
            <v>75.349999999999994</v>
          </cell>
          <cell r="AC10">
            <v>85.39</v>
          </cell>
          <cell r="AD10">
            <v>91.15</v>
          </cell>
          <cell r="AE10">
            <v>90.42</v>
          </cell>
          <cell r="AF10">
            <v>63.33</v>
          </cell>
          <cell r="AG10">
            <v>65.069999999999993</v>
          </cell>
          <cell r="AH10">
            <v>75.94</v>
          </cell>
          <cell r="AI10">
            <v>82.8</v>
          </cell>
          <cell r="AJ10">
            <v>82.08</v>
          </cell>
          <cell r="AK10">
            <v>58.539999999999992</v>
          </cell>
          <cell r="AL10">
            <v>57.999999999999993</v>
          </cell>
          <cell r="AM10">
            <v>65.64</v>
          </cell>
          <cell r="AN10">
            <v>71.400000000000006</v>
          </cell>
          <cell r="AO10">
            <v>70.680000000000007</v>
          </cell>
        </row>
        <row r="11">
          <cell r="A11" t="str">
            <v>April</v>
          </cell>
          <cell r="B11">
            <v>80.42</v>
          </cell>
          <cell r="C11">
            <v>82.61</v>
          </cell>
          <cell r="D11">
            <v>101.44</v>
          </cell>
          <cell r="E11">
            <v>109.33</v>
          </cell>
          <cell r="F11">
            <v>109.57</v>
          </cell>
          <cell r="G11">
            <v>95.5</v>
          </cell>
          <cell r="H11">
            <v>94.29</v>
          </cell>
          <cell r="I11">
            <v>111.63</v>
          </cell>
          <cell r="J11">
            <v>117.86</v>
          </cell>
          <cell r="K11">
            <v>118.1</v>
          </cell>
          <cell r="L11">
            <v>80.42</v>
          </cell>
          <cell r="M11">
            <v>82.61</v>
          </cell>
          <cell r="N11">
            <v>101.44</v>
          </cell>
          <cell r="O11">
            <v>109.33</v>
          </cell>
          <cell r="P11">
            <v>109.57</v>
          </cell>
          <cell r="Q11">
            <v>78.150000000000006</v>
          </cell>
          <cell r="R11">
            <v>76.94</v>
          </cell>
          <cell r="S11">
            <v>91.89</v>
          </cell>
          <cell r="T11">
            <v>98.11</v>
          </cell>
          <cell r="U11">
            <v>98.35</v>
          </cell>
          <cell r="V11">
            <v>63.33</v>
          </cell>
          <cell r="W11">
            <v>65.069999999999993</v>
          </cell>
          <cell r="X11">
            <v>75.94</v>
          </cell>
          <cell r="Y11">
            <v>82.8</v>
          </cell>
          <cell r="Z11">
            <v>82.08</v>
          </cell>
          <cell r="AA11">
            <v>75.89</v>
          </cell>
          <cell r="AB11">
            <v>75.349999999999994</v>
          </cell>
          <cell r="AC11">
            <v>85.39</v>
          </cell>
          <cell r="AD11">
            <v>91.15</v>
          </cell>
          <cell r="AE11">
            <v>90.42</v>
          </cell>
          <cell r="AF11">
            <v>63.33</v>
          </cell>
          <cell r="AG11">
            <v>65.069999999999993</v>
          </cell>
          <cell r="AH11">
            <v>75.94</v>
          </cell>
          <cell r="AI11">
            <v>82.8</v>
          </cell>
          <cell r="AJ11">
            <v>82.08</v>
          </cell>
          <cell r="AK11">
            <v>58.539999999999992</v>
          </cell>
          <cell r="AL11">
            <v>57.999999999999993</v>
          </cell>
          <cell r="AM11">
            <v>65.64</v>
          </cell>
          <cell r="AN11">
            <v>71.400000000000006</v>
          </cell>
          <cell r="AO11">
            <v>70.680000000000007</v>
          </cell>
        </row>
        <row r="12">
          <cell r="A12" t="str">
            <v>May</v>
          </cell>
          <cell r="B12">
            <v>80.42</v>
          </cell>
          <cell r="C12">
            <v>82.61</v>
          </cell>
          <cell r="D12">
            <v>101.44</v>
          </cell>
          <cell r="E12">
            <v>109.33</v>
          </cell>
          <cell r="F12">
            <v>109.57</v>
          </cell>
          <cell r="G12">
            <v>95.5</v>
          </cell>
          <cell r="H12">
            <v>94.29</v>
          </cell>
          <cell r="I12">
            <v>111.63</v>
          </cell>
          <cell r="J12">
            <v>117.86</v>
          </cell>
          <cell r="K12">
            <v>118.1</v>
          </cell>
          <cell r="L12">
            <v>80.42</v>
          </cell>
          <cell r="M12">
            <v>82.61</v>
          </cell>
          <cell r="N12">
            <v>101.44</v>
          </cell>
          <cell r="O12">
            <v>109.33</v>
          </cell>
          <cell r="P12">
            <v>109.57</v>
          </cell>
          <cell r="Q12">
            <v>78.150000000000006</v>
          </cell>
          <cell r="R12">
            <v>76.94</v>
          </cell>
          <cell r="S12">
            <v>91.89</v>
          </cell>
          <cell r="T12">
            <v>98.11</v>
          </cell>
          <cell r="U12">
            <v>98.35</v>
          </cell>
          <cell r="V12">
            <v>63.33</v>
          </cell>
          <cell r="W12">
            <v>65.069999999999993</v>
          </cell>
          <cell r="X12">
            <v>75.94</v>
          </cell>
          <cell r="Y12">
            <v>82.8</v>
          </cell>
          <cell r="Z12">
            <v>82.08</v>
          </cell>
          <cell r="AA12">
            <v>75.89</v>
          </cell>
          <cell r="AB12">
            <v>75.349999999999994</v>
          </cell>
          <cell r="AC12">
            <v>85.39</v>
          </cell>
          <cell r="AD12">
            <v>91.15</v>
          </cell>
          <cell r="AE12">
            <v>90.42</v>
          </cell>
          <cell r="AF12">
            <v>63.33</v>
          </cell>
          <cell r="AG12">
            <v>65.069999999999993</v>
          </cell>
          <cell r="AH12">
            <v>75.94</v>
          </cell>
          <cell r="AI12">
            <v>82.8</v>
          </cell>
          <cell r="AJ12">
            <v>82.08</v>
          </cell>
          <cell r="AK12">
            <v>58.539999999999992</v>
          </cell>
          <cell r="AL12">
            <v>57.999999999999993</v>
          </cell>
          <cell r="AM12">
            <v>65.64</v>
          </cell>
          <cell r="AN12">
            <v>71.400000000000006</v>
          </cell>
          <cell r="AO12">
            <v>70.680000000000007</v>
          </cell>
        </row>
        <row r="13">
          <cell r="A13" t="str">
            <v>June</v>
          </cell>
          <cell r="B13">
            <v>80.42</v>
          </cell>
          <cell r="C13">
            <v>82.61</v>
          </cell>
          <cell r="D13">
            <v>101.44</v>
          </cell>
          <cell r="E13">
            <v>109.33</v>
          </cell>
          <cell r="F13">
            <v>109.57</v>
          </cell>
          <cell r="G13">
            <v>95.5</v>
          </cell>
          <cell r="H13">
            <v>94.29</v>
          </cell>
          <cell r="I13">
            <v>111.63</v>
          </cell>
          <cell r="J13">
            <v>117.86</v>
          </cell>
          <cell r="K13">
            <v>118.1</v>
          </cell>
          <cell r="L13">
            <v>80.42</v>
          </cell>
          <cell r="M13">
            <v>82.61</v>
          </cell>
          <cell r="N13">
            <v>101.44</v>
          </cell>
          <cell r="O13">
            <v>109.33</v>
          </cell>
          <cell r="P13">
            <v>109.57</v>
          </cell>
          <cell r="Q13">
            <v>78.150000000000006</v>
          </cell>
          <cell r="R13">
            <v>76.94</v>
          </cell>
          <cell r="S13">
            <v>91.89</v>
          </cell>
          <cell r="T13">
            <v>98.11</v>
          </cell>
          <cell r="U13">
            <v>98.35</v>
          </cell>
          <cell r="V13">
            <v>63.33</v>
          </cell>
          <cell r="W13">
            <v>65.069999999999993</v>
          </cell>
          <cell r="X13">
            <v>75.94</v>
          </cell>
          <cell r="Y13">
            <v>82.8</v>
          </cell>
          <cell r="Z13">
            <v>82.08</v>
          </cell>
          <cell r="AA13">
            <v>75.89</v>
          </cell>
          <cell r="AB13">
            <v>75.349999999999994</v>
          </cell>
          <cell r="AC13">
            <v>85.39</v>
          </cell>
          <cell r="AD13">
            <v>91.15</v>
          </cell>
          <cell r="AE13">
            <v>90.42</v>
          </cell>
          <cell r="AF13">
            <v>63.33</v>
          </cell>
          <cell r="AG13">
            <v>65.069999999999993</v>
          </cell>
          <cell r="AH13">
            <v>75.94</v>
          </cell>
          <cell r="AI13">
            <v>82.8</v>
          </cell>
          <cell r="AJ13">
            <v>82.08</v>
          </cell>
          <cell r="AK13">
            <v>58.539999999999992</v>
          </cell>
          <cell r="AL13">
            <v>57.999999999999993</v>
          </cell>
          <cell r="AM13">
            <v>65.64</v>
          </cell>
          <cell r="AN13">
            <v>71.400000000000006</v>
          </cell>
          <cell r="AO13">
            <v>70.680000000000007</v>
          </cell>
        </row>
        <row r="14">
          <cell r="A14" t="str">
            <v>July</v>
          </cell>
          <cell r="B14">
            <v>83.27</v>
          </cell>
          <cell r="C14">
            <v>101.43299999999999</v>
          </cell>
          <cell r="D14">
            <v>105.65</v>
          </cell>
          <cell r="E14">
            <v>109.57</v>
          </cell>
          <cell r="F14">
            <v>109.57</v>
          </cell>
          <cell r="G14">
            <v>98.37</v>
          </cell>
          <cell r="H14">
            <v>111.62299999999999</v>
          </cell>
          <cell r="I14">
            <v>115.87</v>
          </cell>
          <cell r="J14">
            <v>118.1</v>
          </cell>
          <cell r="K14">
            <v>118.1</v>
          </cell>
          <cell r="L14">
            <v>83.27</v>
          </cell>
          <cell r="M14">
            <v>101.43299999999999</v>
          </cell>
          <cell r="N14">
            <v>105.65</v>
          </cell>
          <cell r="O14">
            <v>109.57</v>
          </cell>
          <cell r="P14">
            <v>109.57</v>
          </cell>
          <cell r="Q14">
            <v>81.02</v>
          </cell>
          <cell r="R14">
            <v>91.882999999999996</v>
          </cell>
          <cell r="S14">
            <v>96.13000000000001</v>
          </cell>
          <cell r="T14">
            <v>98.35</v>
          </cell>
          <cell r="U14">
            <v>98.35</v>
          </cell>
          <cell r="V14">
            <v>65.58</v>
          </cell>
          <cell r="W14">
            <v>75.94</v>
          </cell>
          <cell r="X14">
            <v>79.12</v>
          </cell>
          <cell r="Y14">
            <v>82.08</v>
          </cell>
          <cell r="Z14">
            <v>82.08</v>
          </cell>
          <cell r="AA14">
            <v>78.150000000000006</v>
          </cell>
          <cell r="AB14">
            <v>85.39</v>
          </cell>
          <cell r="AC14">
            <v>88.59</v>
          </cell>
          <cell r="AD14">
            <v>90.42</v>
          </cell>
          <cell r="AE14">
            <v>90.42</v>
          </cell>
          <cell r="AF14">
            <v>65.58</v>
          </cell>
          <cell r="AG14">
            <v>75.94</v>
          </cell>
          <cell r="AH14">
            <v>79.12</v>
          </cell>
          <cell r="AI14">
            <v>82.08</v>
          </cell>
          <cell r="AJ14">
            <v>82.08</v>
          </cell>
          <cell r="AK14">
            <v>60.8</v>
          </cell>
          <cell r="AL14">
            <v>65.64</v>
          </cell>
          <cell r="AM14">
            <v>68.84</v>
          </cell>
          <cell r="AN14">
            <v>70.680000000000007</v>
          </cell>
          <cell r="AO14">
            <v>70.680000000000007</v>
          </cell>
        </row>
        <row r="15">
          <cell r="A15" t="str">
            <v>August</v>
          </cell>
          <cell r="B15">
            <v>83.27</v>
          </cell>
          <cell r="C15">
            <v>101.43299999999999</v>
          </cell>
          <cell r="D15">
            <v>105.65</v>
          </cell>
          <cell r="E15">
            <v>109.57</v>
          </cell>
          <cell r="F15">
            <v>109.57</v>
          </cell>
          <cell r="G15">
            <v>98.37</v>
          </cell>
          <cell r="H15">
            <v>111.62299999999999</v>
          </cell>
          <cell r="I15">
            <v>115.87</v>
          </cell>
          <cell r="J15">
            <v>118.1</v>
          </cell>
          <cell r="K15">
            <v>118.1</v>
          </cell>
          <cell r="L15">
            <v>83.27</v>
          </cell>
          <cell r="M15">
            <v>101.43299999999999</v>
          </cell>
          <cell r="N15">
            <v>105.65</v>
          </cell>
          <cell r="O15">
            <v>109.57</v>
          </cell>
          <cell r="P15">
            <v>109.57</v>
          </cell>
          <cell r="Q15">
            <v>81.02</v>
          </cell>
          <cell r="R15">
            <v>91.882999999999996</v>
          </cell>
          <cell r="S15">
            <v>96.13000000000001</v>
          </cell>
          <cell r="T15">
            <v>98.35</v>
          </cell>
          <cell r="U15">
            <v>98.35</v>
          </cell>
          <cell r="V15">
            <v>65.58</v>
          </cell>
          <cell r="W15">
            <v>75.94</v>
          </cell>
          <cell r="X15">
            <v>79.12</v>
          </cell>
          <cell r="Y15">
            <v>82.08</v>
          </cell>
          <cell r="Z15">
            <v>82.08</v>
          </cell>
          <cell r="AA15">
            <v>78.150000000000006</v>
          </cell>
          <cell r="AB15">
            <v>85.39</v>
          </cell>
          <cell r="AC15">
            <v>88.59</v>
          </cell>
          <cell r="AD15">
            <v>90.42</v>
          </cell>
          <cell r="AE15">
            <v>90.42</v>
          </cell>
          <cell r="AF15">
            <v>65.58</v>
          </cell>
          <cell r="AG15">
            <v>75.94</v>
          </cell>
          <cell r="AH15">
            <v>79.12</v>
          </cell>
          <cell r="AI15">
            <v>82.08</v>
          </cell>
          <cell r="AJ15">
            <v>82.08</v>
          </cell>
          <cell r="AK15">
            <v>60.8</v>
          </cell>
          <cell r="AL15">
            <v>65.64</v>
          </cell>
          <cell r="AM15">
            <v>68.84</v>
          </cell>
          <cell r="AN15">
            <v>70.680000000000007</v>
          </cell>
          <cell r="AO15">
            <v>70.680000000000007</v>
          </cell>
        </row>
        <row r="16">
          <cell r="A16" t="str">
            <v>September</v>
          </cell>
          <cell r="B16">
            <v>83.27</v>
          </cell>
          <cell r="C16">
            <v>101.43299999999999</v>
          </cell>
          <cell r="D16">
            <v>105.65</v>
          </cell>
          <cell r="E16">
            <v>109.57</v>
          </cell>
          <cell r="F16">
            <v>109.57</v>
          </cell>
          <cell r="G16">
            <v>98.37</v>
          </cell>
          <cell r="H16">
            <v>111.62299999999999</v>
          </cell>
          <cell r="I16">
            <v>114.15</v>
          </cell>
          <cell r="J16">
            <v>118.1</v>
          </cell>
          <cell r="K16">
            <v>118.1</v>
          </cell>
          <cell r="L16">
            <v>83.27</v>
          </cell>
          <cell r="M16">
            <v>101.43299999999999</v>
          </cell>
          <cell r="N16">
            <v>105.65</v>
          </cell>
          <cell r="O16">
            <v>109.57</v>
          </cell>
          <cell r="P16">
            <v>109.57</v>
          </cell>
          <cell r="Q16">
            <v>81.02</v>
          </cell>
          <cell r="R16">
            <v>91.882999999999996</v>
          </cell>
          <cell r="S16">
            <v>94.410000000000011</v>
          </cell>
          <cell r="T16">
            <v>98.35</v>
          </cell>
          <cell r="U16">
            <v>98.35</v>
          </cell>
          <cell r="V16">
            <v>65.58</v>
          </cell>
          <cell r="W16">
            <v>75.94</v>
          </cell>
          <cell r="X16">
            <v>79.12</v>
          </cell>
          <cell r="Y16">
            <v>82.08</v>
          </cell>
          <cell r="Z16">
            <v>82.08</v>
          </cell>
          <cell r="AA16">
            <v>78.150000000000006</v>
          </cell>
          <cell r="AB16">
            <v>85.39</v>
          </cell>
          <cell r="AC16">
            <v>87.440000000000012</v>
          </cell>
          <cell r="AD16">
            <v>90.42</v>
          </cell>
          <cell r="AE16">
            <v>90.42</v>
          </cell>
          <cell r="AF16">
            <v>65.58</v>
          </cell>
          <cell r="AG16">
            <v>75.94</v>
          </cell>
          <cell r="AH16">
            <v>79.12</v>
          </cell>
          <cell r="AI16">
            <v>82.08</v>
          </cell>
          <cell r="AJ16">
            <v>82.08</v>
          </cell>
          <cell r="AK16">
            <v>60.8</v>
          </cell>
          <cell r="AL16">
            <v>65.64</v>
          </cell>
          <cell r="AM16">
            <v>67.7</v>
          </cell>
          <cell r="AN16">
            <v>70.680000000000007</v>
          </cell>
          <cell r="AO16">
            <v>70.680000000000007</v>
          </cell>
        </row>
        <row r="17">
          <cell r="A17" t="str">
            <v>October</v>
          </cell>
          <cell r="B17">
            <v>83.27</v>
          </cell>
          <cell r="C17">
            <v>101.43299999999999</v>
          </cell>
          <cell r="D17">
            <v>105.65</v>
          </cell>
          <cell r="E17">
            <v>109.57</v>
          </cell>
          <cell r="F17">
            <v>109.57</v>
          </cell>
          <cell r="G17">
            <v>94.97</v>
          </cell>
          <cell r="H17">
            <v>111.62299999999999</v>
          </cell>
          <cell r="I17">
            <v>114.15</v>
          </cell>
          <cell r="J17">
            <v>118.1</v>
          </cell>
          <cell r="K17">
            <v>118.1</v>
          </cell>
          <cell r="L17">
            <v>83.27</v>
          </cell>
          <cell r="M17">
            <v>101.43299999999999</v>
          </cell>
          <cell r="N17">
            <v>105.65</v>
          </cell>
          <cell r="O17">
            <v>109.57</v>
          </cell>
          <cell r="P17">
            <v>109.57</v>
          </cell>
          <cell r="Q17">
            <v>77.62</v>
          </cell>
          <cell r="R17">
            <v>91.882999999999996</v>
          </cell>
          <cell r="S17">
            <v>94.410000000000011</v>
          </cell>
          <cell r="T17">
            <v>98.35</v>
          </cell>
          <cell r="U17">
            <v>98.35</v>
          </cell>
          <cell r="V17">
            <v>65.58</v>
          </cell>
          <cell r="W17">
            <v>75.94</v>
          </cell>
          <cell r="X17">
            <v>79.12</v>
          </cell>
          <cell r="Y17">
            <v>82.08</v>
          </cell>
          <cell r="Z17">
            <v>82.08</v>
          </cell>
          <cell r="AA17">
            <v>75.88</v>
          </cell>
          <cell r="AB17">
            <v>85.39</v>
          </cell>
          <cell r="AC17">
            <v>87.440000000000012</v>
          </cell>
          <cell r="AD17">
            <v>90.42</v>
          </cell>
          <cell r="AE17">
            <v>90.42</v>
          </cell>
          <cell r="AF17">
            <v>65.58</v>
          </cell>
          <cell r="AG17">
            <v>75.94</v>
          </cell>
          <cell r="AH17">
            <v>79.12</v>
          </cell>
          <cell r="AI17">
            <v>82.08</v>
          </cell>
          <cell r="AJ17">
            <v>82.08</v>
          </cell>
          <cell r="AK17">
            <v>58.529999999999994</v>
          </cell>
          <cell r="AL17">
            <v>65.64</v>
          </cell>
          <cell r="AM17">
            <v>67.7</v>
          </cell>
          <cell r="AN17">
            <v>70.680000000000007</v>
          </cell>
          <cell r="AO17">
            <v>70.680000000000007</v>
          </cell>
        </row>
        <row r="18">
          <cell r="A18" t="str">
            <v>November</v>
          </cell>
          <cell r="B18">
            <v>83.27</v>
          </cell>
          <cell r="C18">
            <v>101.43299999999999</v>
          </cell>
          <cell r="D18">
            <v>105.65</v>
          </cell>
          <cell r="E18">
            <v>109.57</v>
          </cell>
          <cell r="F18">
            <v>109.57</v>
          </cell>
          <cell r="G18">
            <v>94.97</v>
          </cell>
          <cell r="H18">
            <v>111.62299999999999</v>
          </cell>
          <cell r="I18">
            <v>114.15</v>
          </cell>
          <cell r="J18">
            <v>118.1</v>
          </cell>
          <cell r="K18">
            <v>118.1</v>
          </cell>
          <cell r="L18">
            <v>83.27</v>
          </cell>
          <cell r="M18">
            <v>101.43299999999999</v>
          </cell>
          <cell r="N18">
            <v>105.65</v>
          </cell>
          <cell r="O18">
            <v>109.57</v>
          </cell>
          <cell r="P18">
            <v>109.57</v>
          </cell>
          <cell r="Q18">
            <v>77.62</v>
          </cell>
          <cell r="R18">
            <v>91.882999999999996</v>
          </cell>
          <cell r="S18">
            <v>94.410000000000011</v>
          </cell>
          <cell r="T18">
            <v>98.35</v>
          </cell>
          <cell r="U18">
            <v>98.35</v>
          </cell>
          <cell r="V18">
            <v>65.58</v>
          </cell>
          <cell r="W18">
            <v>75.94</v>
          </cell>
          <cell r="X18">
            <v>79.12</v>
          </cell>
          <cell r="Y18">
            <v>82.08</v>
          </cell>
          <cell r="Z18">
            <v>82.08</v>
          </cell>
          <cell r="AA18">
            <v>75.88</v>
          </cell>
          <cell r="AB18">
            <v>85.39</v>
          </cell>
          <cell r="AC18">
            <v>87.440000000000012</v>
          </cell>
          <cell r="AD18">
            <v>90.42</v>
          </cell>
          <cell r="AE18">
            <v>90.42</v>
          </cell>
          <cell r="AF18">
            <v>65.58</v>
          </cell>
          <cell r="AG18">
            <v>75.94</v>
          </cell>
          <cell r="AH18">
            <v>79.12</v>
          </cell>
          <cell r="AI18">
            <v>82.08</v>
          </cell>
          <cell r="AJ18">
            <v>82.08</v>
          </cell>
          <cell r="AK18">
            <v>58.529999999999994</v>
          </cell>
          <cell r="AL18">
            <v>65.64</v>
          </cell>
          <cell r="AM18">
            <v>67.7</v>
          </cell>
          <cell r="AN18">
            <v>70.680000000000007</v>
          </cell>
          <cell r="AO18">
            <v>70.680000000000007</v>
          </cell>
        </row>
        <row r="19">
          <cell r="A19" t="str">
            <v>December</v>
          </cell>
          <cell r="B19">
            <v>83.27</v>
          </cell>
          <cell r="C19">
            <v>101.43299999999999</v>
          </cell>
          <cell r="D19">
            <v>105.65</v>
          </cell>
          <cell r="E19">
            <v>109.57</v>
          </cell>
          <cell r="F19">
            <v>109.57</v>
          </cell>
          <cell r="G19">
            <v>94.97</v>
          </cell>
          <cell r="H19">
            <v>111.62299999999999</v>
          </cell>
          <cell r="I19">
            <v>114.15</v>
          </cell>
          <cell r="J19">
            <v>118.1</v>
          </cell>
          <cell r="K19">
            <v>118.1</v>
          </cell>
          <cell r="L19">
            <v>83.27</v>
          </cell>
          <cell r="M19">
            <v>101.43299999999999</v>
          </cell>
          <cell r="N19">
            <v>105.65</v>
          </cell>
          <cell r="O19">
            <v>109.57</v>
          </cell>
          <cell r="P19">
            <v>109.57</v>
          </cell>
          <cell r="Q19">
            <v>77.62</v>
          </cell>
          <cell r="R19">
            <v>91.882999999999996</v>
          </cell>
          <cell r="S19">
            <v>94.410000000000011</v>
          </cell>
          <cell r="T19">
            <v>98.35</v>
          </cell>
          <cell r="U19">
            <v>98.35</v>
          </cell>
          <cell r="V19">
            <v>65.58</v>
          </cell>
          <cell r="W19">
            <v>75.94</v>
          </cell>
          <cell r="X19">
            <v>79.12</v>
          </cell>
          <cell r="Y19">
            <v>82.08</v>
          </cell>
          <cell r="Z19">
            <v>82.08</v>
          </cell>
          <cell r="AA19">
            <v>75.88</v>
          </cell>
          <cell r="AB19">
            <v>85.39</v>
          </cell>
          <cell r="AC19">
            <v>87.440000000000012</v>
          </cell>
          <cell r="AD19">
            <v>90.42</v>
          </cell>
          <cell r="AE19">
            <v>90.42</v>
          </cell>
          <cell r="AF19">
            <v>65.58</v>
          </cell>
          <cell r="AG19">
            <v>75.94</v>
          </cell>
          <cell r="AH19">
            <v>79.12</v>
          </cell>
          <cell r="AI19">
            <v>82.08</v>
          </cell>
          <cell r="AJ19">
            <v>82.08</v>
          </cell>
          <cell r="AK19">
            <v>58.529999999999994</v>
          </cell>
          <cell r="AL19">
            <v>65.64</v>
          </cell>
          <cell r="AM19">
            <v>67.7</v>
          </cell>
          <cell r="AN19">
            <v>70.680000000000007</v>
          </cell>
          <cell r="AO19">
            <v>70.680000000000007</v>
          </cell>
        </row>
        <row r="20">
          <cell r="A20" t="str">
            <v>Usage</v>
          </cell>
          <cell r="B20">
            <v>9</v>
          </cell>
          <cell r="C20">
            <v>9</v>
          </cell>
          <cell r="D20">
            <v>9</v>
          </cell>
          <cell r="E20">
            <v>9</v>
          </cell>
          <cell r="F20">
            <v>9</v>
          </cell>
          <cell r="G20">
            <v>9</v>
          </cell>
          <cell r="H20">
            <v>9</v>
          </cell>
          <cell r="I20">
            <v>9</v>
          </cell>
          <cell r="J20">
            <v>9</v>
          </cell>
          <cell r="K20">
            <v>9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9</v>
          </cell>
          <cell r="S20">
            <v>9</v>
          </cell>
          <cell r="T20">
            <v>9</v>
          </cell>
          <cell r="U20">
            <v>9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H25" sqref="H25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27</v>
      </c>
    </row>
    <row r="3" spans="1:1" x14ac:dyDescent="0.25">
      <c r="A3" s="21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14" spans="1:1" x14ac:dyDescent="0.25">
      <c r="A14" s="21" t="s">
        <v>28</v>
      </c>
    </row>
    <row r="15" spans="1:1" x14ac:dyDescent="0.25">
      <c r="A15" t="s">
        <v>30</v>
      </c>
    </row>
    <row r="16" spans="1:1" x14ac:dyDescent="0.25">
      <c r="A16" t="s">
        <v>31</v>
      </c>
    </row>
    <row r="17" spans="1:1" x14ac:dyDescent="0.25">
      <c r="A17" t="s">
        <v>32</v>
      </c>
    </row>
    <row r="18" spans="1:1" x14ac:dyDescent="0.25">
      <c r="A18" t="s">
        <v>33</v>
      </c>
    </row>
    <row r="19" spans="1:1" x14ac:dyDescent="0.25">
      <c r="A19" t="s">
        <v>29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AA31"/>
  <sheetViews>
    <sheetView tabSelected="1" zoomScaleNormal="100" workbookViewId="0"/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  <col min="24" max="24" width="10.85546875" customWidth="1"/>
    <col min="25" max="25" width="14.28515625" bestFit="1" customWidth="1"/>
    <col min="26" max="26" width="12.28515625" customWidth="1"/>
    <col min="27" max="27" width="11.5703125" bestFit="1" customWidth="1"/>
  </cols>
  <sheetData>
    <row r="1" spans="1:27" x14ac:dyDescent="0.25">
      <c r="A1" t="s">
        <v>56</v>
      </c>
      <c r="Q1" s="14"/>
    </row>
    <row r="2" spans="1:27" x14ac:dyDescent="0.25">
      <c r="Q2" s="14" t="s">
        <v>43</v>
      </c>
    </row>
    <row r="3" spans="1:27" x14ac:dyDescent="0.25">
      <c r="Q3" s="14" t="s">
        <v>44</v>
      </c>
      <c r="Y3" s="48" t="s">
        <v>76</v>
      </c>
      <c r="Z3" s="48" t="s">
        <v>77</v>
      </c>
      <c r="AA3" s="48" t="s">
        <v>24</v>
      </c>
    </row>
    <row r="4" spans="1:27" x14ac:dyDescent="0.25">
      <c r="Q4" s="39" t="s">
        <v>45</v>
      </c>
      <c r="X4" t="s">
        <v>74</v>
      </c>
      <c r="Y4" s="64">
        <v>43668852</v>
      </c>
      <c r="Z4" s="64">
        <v>31149701</v>
      </c>
      <c r="AA4" s="64">
        <f>SUM(Y4:Z4)</f>
        <v>74818553</v>
      </c>
    </row>
    <row r="5" spans="1:27" x14ac:dyDescent="0.25">
      <c r="A5">
        <v>1</v>
      </c>
      <c r="B5" s="40" t="s">
        <v>46</v>
      </c>
      <c r="Q5" s="41">
        <f>74186353/1000</f>
        <v>74186.353000000003</v>
      </c>
      <c r="X5" t="s">
        <v>75</v>
      </c>
      <c r="Y5" s="64">
        <f>-350000</f>
        <v>-350000</v>
      </c>
      <c r="Z5" s="64">
        <f>-282200</f>
        <v>-282200</v>
      </c>
      <c r="AA5" s="64">
        <f>SUM(Y5:Z5)</f>
        <v>-632200</v>
      </c>
    </row>
    <row r="6" spans="1:27" x14ac:dyDescent="0.25">
      <c r="B6" s="42" t="s">
        <v>47</v>
      </c>
      <c r="C6" t="s">
        <v>48</v>
      </c>
      <c r="Q6" s="41">
        <f>Q5*0.01</f>
        <v>741.86353000000008</v>
      </c>
      <c r="Y6" s="64">
        <f>SUM(Y4:Y5)</f>
        <v>43318852</v>
      </c>
      <c r="Z6" s="64">
        <f>SUM(Z4:Z5)</f>
        <v>30867501</v>
      </c>
      <c r="AA6" s="64">
        <f>SUM(AA4:AA5)</f>
        <v>74186353</v>
      </c>
    </row>
    <row r="7" spans="1:27" x14ac:dyDescent="0.25">
      <c r="B7" s="42"/>
      <c r="Q7" s="41"/>
      <c r="Y7" s="64"/>
    </row>
    <row r="8" spans="1:27" x14ac:dyDescent="0.25">
      <c r="A8">
        <v>2</v>
      </c>
      <c r="B8" s="40" t="s">
        <v>58</v>
      </c>
      <c r="X8" t="s">
        <v>78</v>
      </c>
      <c r="Y8" s="64">
        <v>49487254</v>
      </c>
      <c r="Z8" s="64">
        <v>33200000</v>
      </c>
      <c r="AA8" s="64">
        <f>SUM(Y8:Z8)</f>
        <v>82687254</v>
      </c>
    </row>
    <row r="9" spans="1:27" x14ac:dyDescent="0.25">
      <c r="B9" s="43" t="s">
        <v>47</v>
      </c>
      <c r="C9" s="44" t="s">
        <v>70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  <c r="Y9" s="64"/>
    </row>
    <row r="10" spans="1:27" x14ac:dyDescent="0.25">
      <c r="B10" s="46" t="s">
        <v>49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27" x14ac:dyDescent="0.25">
      <c r="B11" s="46" t="s">
        <v>50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27" x14ac:dyDescent="0.25">
      <c r="B12" s="46" t="s">
        <v>51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27" x14ac:dyDescent="0.25">
      <c r="B13" s="46" t="s">
        <v>52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27" x14ac:dyDescent="0.25">
      <c r="B14" s="42" t="s">
        <v>53</v>
      </c>
    </row>
    <row r="16" spans="1:27" x14ac:dyDescent="0.25">
      <c r="A16">
        <v>3</v>
      </c>
      <c r="B16" s="47" t="s">
        <v>54</v>
      </c>
    </row>
    <row r="17" spans="1:17" x14ac:dyDescent="0.25">
      <c r="B17" s="48" t="s">
        <v>47</v>
      </c>
      <c r="C17" t="s">
        <v>71</v>
      </c>
      <c r="D17" s="62" t="s">
        <v>72</v>
      </c>
      <c r="Q17" s="41"/>
    </row>
    <row r="18" spans="1:17" x14ac:dyDescent="0.25">
      <c r="B18" s="48" t="s">
        <v>49</v>
      </c>
      <c r="D18" s="62"/>
    </row>
    <row r="20" spans="1:17" x14ac:dyDescent="0.25">
      <c r="A20">
        <v>4</v>
      </c>
      <c r="B20" t="s">
        <v>57</v>
      </c>
    </row>
    <row r="21" spans="1:17" x14ac:dyDescent="0.25">
      <c r="B21" s="43" t="s">
        <v>47</v>
      </c>
      <c r="C21" s="44" t="s">
        <v>70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25">
      <c r="B22" s="43" t="s">
        <v>49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25">
      <c r="B23" s="43" t="s">
        <v>50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25">
      <c r="B24" s="43" t="s">
        <v>51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25">
      <c r="B25" s="48" t="s">
        <v>52</v>
      </c>
    </row>
    <row r="27" spans="1:17" ht="15" customHeight="1" x14ac:dyDescent="0.25">
      <c r="A27">
        <v>5</v>
      </c>
      <c r="B27" s="65" t="s">
        <v>55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pans="1:17" x14ac:dyDescent="0.25">
      <c r="B28" s="48" t="s">
        <v>47</v>
      </c>
      <c r="C28" s="48" t="s">
        <v>73</v>
      </c>
      <c r="Q28" s="41">
        <f>82687254/1000</f>
        <v>82687.254000000001</v>
      </c>
    </row>
    <row r="29" spans="1:17" x14ac:dyDescent="0.25">
      <c r="B29" s="48" t="s">
        <v>49</v>
      </c>
      <c r="C29" s="48"/>
      <c r="Q29" s="41"/>
    </row>
    <row r="30" spans="1:17" x14ac:dyDescent="0.25">
      <c r="B30" s="48" t="s">
        <v>50</v>
      </c>
      <c r="C30" s="48"/>
      <c r="Q30" s="41"/>
    </row>
    <row r="31" spans="1:17" x14ac:dyDescent="0.25">
      <c r="B31" s="48" t="s">
        <v>51</v>
      </c>
      <c r="C31" s="48"/>
      <c r="Q31" s="41"/>
    </row>
  </sheetData>
  <mergeCells count="1">
    <mergeCell ref="B27:P27"/>
  </mergeCells>
  <pageMargins left="0.7" right="0.7" top="0.75" bottom="0.75" header="0.3" footer="0.3"/>
  <pageSetup orientation="portrait" horizontalDpi="90" verticalDpi="9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B14"/>
  <sheetViews>
    <sheetView zoomScaleNormal="100" workbookViewId="0">
      <selection activeCell="O3" sqref="O3"/>
    </sheetView>
  </sheetViews>
  <sheetFormatPr defaultRowHeight="15" x14ac:dyDescent="0.25"/>
  <cols>
    <col min="1" max="1" width="20.85546875" customWidth="1"/>
    <col min="2" max="6" width="12.5703125" customWidth="1"/>
    <col min="7" max="7" width="0.85546875" customWidth="1"/>
    <col min="8" max="8" width="18.85546875" customWidth="1"/>
    <col min="9" max="13" width="12.5703125" customWidth="1"/>
    <col min="14" max="14" width="0.85546875" customWidth="1"/>
    <col min="15" max="16" width="17.5703125" customWidth="1"/>
    <col min="17" max="19" width="12.5703125" customWidth="1"/>
    <col min="20" max="20" width="13.5703125" customWidth="1"/>
    <col min="21" max="21" width="0.85546875" customWidth="1"/>
    <col min="22" max="23" width="17.5703125" hidden="1" customWidth="1"/>
    <col min="24" max="27" width="12.5703125" hidden="1" customWidth="1"/>
    <col min="28" max="28" width="0.85546875" hidden="1" customWidth="1"/>
    <col min="29" max="29" width="20.42578125" hidden="1" customWidth="1"/>
    <col min="30" max="30" width="17.5703125" hidden="1" customWidth="1"/>
    <col min="31" max="34" width="12.5703125" hidden="1" customWidth="1"/>
    <col min="35" max="35" width="0.85546875" hidden="1" customWidth="1"/>
    <col min="36" max="36" width="20.42578125" hidden="1" customWidth="1"/>
    <col min="37" max="37" width="17.5703125" hidden="1" customWidth="1"/>
    <col min="38" max="41" width="12.5703125" hidden="1" customWidth="1"/>
    <col min="42" max="42" width="0.85546875" hidden="1" customWidth="1"/>
    <col min="43" max="43" width="20.42578125" hidden="1" customWidth="1"/>
    <col min="44" max="44" width="17.5703125" hidden="1" customWidth="1"/>
    <col min="45" max="48" width="12.5703125" hidden="1" customWidth="1"/>
    <col min="49" max="49" width="0.85546875" hidden="1" customWidth="1"/>
    <col min="50" max="50" width="20.42578125" hidden="1" customWidth="1"/>
    <col min="51" max="51" width="17.5703125" hidden="1" customWidth="1"/>
    <col min="52" max="55" width="12.5703125" hidden="1" customWidth="1"/>
    <col min="56" max="56" width="0.85546875" hidden="1" customWidth="1"/>
    <col min="57" max="57" width="20.42578125" hidden="1" customWidth="1"/>
    <col min="58" max="58" width="17.5703125" hidden="1" customWidth="1"/>
    <col min="59" max="62" width="12.5703125" hidden="1" customWidth="1"/>
    <col min="63" max="63" width="0.85546875" hidden="1" customWidth="1"/>
    <col min="64" max="64" width="20.42578125" hidden="1" customWidth="1"/>
    <col min="65" max="65" width="17.5703125" hidden="1" customWidth="1"/>
    <col min="66" max="69" width="12.5703125" hidden="1" customWidth="1"/>
    <col min="70" max="70" width="0.85546875" hidden="1" customWidth="1"/>
    <col min="71" max="71" width="20.42578125" hidden="1" customWidth="1"/>
    <col min="72" max="72" width="17.5703125" hidden="1" customWidth="1"/>
    <col min="73" max="76" width="12.5703125" hidden="1" customWidth="1"/>
    <col min="77" max="77" width="0.85546875" hidden="1" customWidth="1"/>
    <col min="78" max="78" width="20.42578125" hidden="1" customWidth="1"/>
    <col min="79" max="79" width="17.5703125" hidden="1" customWidth="1"/>
    <col min="80" max="83" width="12.5703125" hidden="1" customWidth="1"/>
    <col min="84" max="84" width="0.85546875" hidden="1" customWidth="1"/>
    <col min="85" max="85" width="20.42578125" hidden="1" customWidth="1"/>
    <col min="86" max="86" width="17.5703125" hidden="1" customWidth="1"/>
    <col min="87" max="90" width="12.5703125" hidden="1" customWidth="1"/>
    <col min="91" max="91" width="0.85546875" hidden="1" customWidth="1"/>
    <col min="92" max="92" width="20.42578125" hidden="1" customWidth="1"/>
    <col min="93" max="93" width="17.5703125" hidden="1" customWidth="1"/>
    <col min="94" max="97" width="12.5703125" hidden="1" customWidth="1"/>
    <col min="98" max="98" width="0.85546875" hidden="1" customWidth="1"/>
    <col min="99" max="99" width="20.42578125" hidden="1" customWidth="1"/>
    <col min="100" max="100" width="17.5703125" hidden="1" customWidth="1"/>
    <col min="101" max="104" width="12.5703125" hidden="1" customWidth="1"/>
    <col min="105" max="105" width="0.85546875" hidden="1" customWidth="1"/>
    <col min="106" max="106" width="20.42578125" hidden="1" customWidth="1"/>
    <col min="107" max="107" width="17.5703125" hidden="1" customWidth="1"/>
    <col min="108" max="111" width="12.5703125" hidden="1" customWidth="1"/>
    <col min="112" max="112" width="0.85546875" hidden="1" customWidth="1"/>
    <col min="113" max="113" width="20.42578125" hidden="1" customWidth="1"/>
    <col min="114" max="114" width="17.5703125" hidden="1" customWidth="1"/>
    <col min="115" max="118" width="12.5703125" hidden="1" customWidth="1"/>
    <col min="119" max="119" width="0.85546875" hidden="1" customWidth="1"/>
    <col min="120" max="120" width="20.42578125" hidden="1" customWidth="1"/>
    <col min="121" max="121" width="17.5703125" hidden="1" customWidth="1"/>
    <col min="122" max="125" width="12.5703125" hidden="1" customWidth="1"/>
    <col min="126" max="126" width="0.85546875" hidden="1" customWidth="1"/>
    <col min="127" max="127" width="20.42578125" hidden="1" customWidth="1"/>
    <col min="128" max="128" width="17.5703125" hidden="1" customWidth="1"/>
    <col min="129" max="132" width="12.5703125" hidden="1" customWidth="1"/>
    <col min="133" max="133" width="0.85546875" customWidth="1"/>
  </cols>
  <sheetData>
    <row r="2" spans="1:132" ht="16.5" thickBot="1" x14ac:dyDescent="0.3">
      <c r="A2" s="69" t="s">
        <v>25</v>
      </c>
      <c r="B2" s="69"/>
      <c r="C2" s="69"/>
      <c r="D2" s="69"/>
      <c r="E2" s="69"/>
      <c r="F2" s="69"/>
      <c r="H2" s="69" t="s">
        <v>68</v>
      </c>
      <c r="I2" s="69"/>
      <c r="J2" s="69"/>
      <c r="K2" s="69"/>
      <c r="L2" s="69"/>
      <c r="M2" s="69"/>
      <c r="O2" s="68" t="s">
        <v>69</v>
      </c>
      <c r="P2" s="68"/>
      <c r="Q2" s="68"/>
      <c r="R2" s="68"/>
      <c r="S2" s="68"/>
      <c r="T2" s="68"/>
      <c r="V2" s="68" t="s">
        <v>26</v>
      </c>
      <c r="W2" s="68"/>
      <c r="X2" s="68"/>
      <c r="Y2" s="68"/>
      <c r="Z2" s="68"/>
      <c r="AA2" s="68"/>
      <c r="AC2" s="68" t="s">
        <v>26</v>
      </c>
      <c r="AD2" s="68"/>
      <c r="AE2" s="68"/>
      <c r="AF2" s="68"/>
      <c r="AG2" s="68"/>
      <c r="AH2" s="68"/>
      <c r="AJ2" s="68" t="s">
        <v>26</v>
      </c>
      <c r="AK2" s="68"/>
      <c r="AL2" s="68"/>
      <c r="AM2" s="68"/>
      <c r="AN2" s="68"/>
      <c r="AO2" s="68"/>
      <c r="AQ2" s="68" t="s">
        <v>26</v>
      </c>
      <c r="AR2" s="68"/>
      <c r="AS2" s="68"/>
      <c r="AT2" s="68"/>
      <c r="AU2" s="68"/>
      <c r="AV2" s="68"/>
      <c r="AX2" s="68" t="s">
        <v>26</v>
      </c>
      <c r="AY2" s="68"/>
      <c r="AZ2" s="68"/>
      <c r="BA2" s="68"/>
      <c r="BB2" s="68"/>
      <c r="BC2" s="68"/>
      <c r="BE2" s="68" t="s">
        <v>26</v>
      </c>
      <c r="BF2" s="68"/>
      <c r="BG2" s="68"/>
      <c r="BH2" s="68"/>
      <c r="BI2" s="68"/>
      <c r="BJ2" s="68"/>
      <c r="BL2" s="68" t="s">
        <v>26</v>
      </c>
      <c r="BM2" s="68"/>
      <c r="BN2" s="68"/>
      <c r="BO2" s="68"/>
      <c r="BP2" s="68"/>
      <c r="BQ2" s="68"/>
      <c r="BS2" s="68" t="s">
        <v>26</v>
      </c>
      <c r="BT2" s="68"/>
      <c r="BU2" s="68"/>
      <c r="BV2" s="68"/>
      <c r="BW2" s="68"/>
      <c r="BX2" s="68"/>
      <c r="BZ2" s="68" t="s">
        <v>26</v>
      </c>
      <c r="CA2" s="68"/>
      <c r="CB2" s="68"/>
      <c r="CC2" s="68"/>
      <c r="CD2" s="68"/>
      <c r="CE2" s="68"/>
      <c r="CG2" s="68" t="s">
        <v>26</v>
      </c>
      <c r="CH2" s="68"/>
      <c r="CI2" s="68"/>
      <c r="CJ2" s="68"/>
      <c r="CK2" s="68"/>
      <c r="CL2" s="68"/>
      <c r="CN2" s="68" t="s">
        <v>26</v>
      </c>
      <c r="CO2" s="68"/>
      <c r="CP2" s="68"/>
      <c r="CQ2" s="68"/>
      <c r="CR2" s="68"/>
      <c r="CS2" s="68"/>
      <c r="CU2" s="68" t="s">
        <v>26</v>
      </c>
      <c r="CV2" s="68"/>
      <c r="CW2" s="68"/>
      <c r="CX2" s="68"/>
      <c r="CY2" s="68"/>
      <c r="CZ2" s="68"/>
      <c r="DB2" s="68" t="s">
        <v>26</v>
      </c>
      <c r="DC2" s="68"/>
      <c r="DD2" s="68"/>
      <c r="DE2" s="68"/>
      <c r="DF2" s="68"/>
      <c r="DG2" s="68"/>
      <c r="DI2" s="68" t="s">
        <v>26</v>
      </c>
      <c r="DJ2" s="68"/>
      <c r="DK2" s="68"/>
      <c r="DL2" s="68"/>
      <c r="DM2" s="68"/>
      <c r="DN2" s="68"/>
      <c r="DP2" s="68" t="s">
        <v>26</v>
      </c>
      <c r="DQ2" s="68"/>
      <c r="DR2" s="68"/>
      <c r="DS2" s="68"/>
      <c r="DT2" s="68"/>
      <c r="DU2" s="68"/>
      <c r="DW2" s="68" t="s">
        <v>26</v>
      </c>
      <c r="DX2" s="68"/>
      <c r="DY2" s="68"/>
      <c r="DZ2" s="68"/>
      <c r="EA2" s="68"/>
      <c r="EB2" s="68"/>
    </row>
    <row r="3" spans="1:132" s="38" customFormat="1" ht="57.95" customHeight="1" x14ac:dyDescent="0.25">
      <c r="A3" s="34" t="str">
        <f>CONCATENATE("Current Auth"," ",I5)</f>
        <v>Current Auth 2024</v>
      </c>
      <c r="B3" s="35">
        <f>I3+P3+W3+AD3+AK3+AR3+AY3+BF3+BM3+BT3+CA3+CH3+CO3+CV3+DC3+DJ3+DQ3+DX3</f>
        <v>90818553</v>
      </c>
      <c r="C3" s="36"/>
      <c r="D3" s="36"/>
      <c r="E3" s="36"/>
      <c r="F3" s="37"/>
      <c r="H3" s="34" t="str">
        <f>[1]Summary!$A$29</f>
        <v>Authorized Adopted Revenue Requirement 2023</v>
      </c>
      <c r="I3" s="35">
        <f>[2]Summary!$B$29</f>
        <v>31149701</v>
      </c>
      <c r="J3" s="36"/>
      <c r="K3" s="36"/>
      <c r="L3" s="36"/>
      <c r="M3" s="37"/>
      <c r="O3" s="34" t="str">
        <f>[1]Summary!$A$29</f>
        <v>Authorized Adopted Revenue Requirement 2023</v>
      </c>
      <c r="P3" s="35">
        <f>[3]Summary!$B$29</f>
        <v>43668852</v>
      </c>
      <c r="Q3" s="36"/>
      <c r="R3" s="36"/>
      <c r="S3" s="36"/>
      <c r="T3" s="37"/>
      <c r="V3" s="34" t="str">
        <f>[1]Summary!$A$29</f>
        <v>Authorized Adopted Revenue Requirement 2023</v>
      </c>
      <c r="W3" s="35">
        <f>[1]Summary!$B$29</f>
        <v>1000000</v>
      </c>
      <c r="X3" s="36"/>
      <c r="Y3" s="36"/>
      <c r="Z3" s="36"/>
      <c r="AA3" s="37"/>
      <c r="AC3" s="34" t="str">
        <f>[1]Summary!$A$29</f>
        <v>Authorized Adopted Revenue Requirement 2023</v>
      </c>
      <c r="AD3" s="35">
        <f>[1]Summary!$B$29</f>
        <v>1000000</v>
      </c>
      <c r="AE3" s="36"/>
      <c r="AF3" s="36"/>
      <c r="AG3" s="36"/>
      <c r="AH3" s="37"/>
      <c r="AJ3" s="34" t="str">
        <f>[1]Summary!$A$29</f>
        <v>Authorized Adopted Revenue Requirement 2023</v>
      </c>
      <c r="AK3" s="35">
        <f>[1]Summary!$B$29</f>
        <v>1000000</v>
      </c>
      <c r="AL3" s="36"/>
      <c r="AM3" s="36"/>
      <c r="AN3" s="36"/>
      <c r="AO3" s="37"/>
      <c r="AQ3" s="34" t="str">
        <f>[1]Summary!$A$29</f>
        <v>Authorized Adopted Revenue Requirement 2023</v>
      </c>
      <c r="AR3" s="35">
        <f>[1]Summary!$B$29</f>
        <v>1000000</v>
      </c>
      <c r="AS3" s="36"/>
      <c r="AT3" s="36"/>
      <c r="AU3" s="36"/>
      <c r="AV3" s="37"/>
      <c r="AX3" s="34" t="str">
        <f>[1]Summary!$A$29</f>
        <v>Authorized Adopted Revenue Requirement 2023</v>
      </c>
      <c r="AY3" s="35">
        <f>[1]Summary!$B$29</f>
        <v>1000000</v>
      </c>
      <c r="AZ3" s="36"/>
      <c r="BA3" s="36"/>
      <c r="BB3" s="36"/>
      <c r="BC3" s="37"/>
      <c r="BE3" s="34" t="str">
        <f>[1]Summary!$A$29</f>
        <v>Authorized Adopted Revenue Requirement 2023</v>
      </c>
      <c r="BF3" s="35">
        <f>[1]Summary!$B$29</f>
        <v>1000000</v>
      </c>
      <c r="BG3" s="36"/>
      <c r="BH3" s="36"/>
      <c r="BI3" s="36"/>
      <c r="BJ3" s="37"/>
      <c r="BL3" s="34" t="str">
        <f>[1]Summary!$A$29</f>
        <v>Authorized Adopted Revenue Requirement 2023</v>
      </c>
      <c r="BM3" s="35">
        <f>[1]Summary!$B$29</f>
        <v>1000000</v>
      </c>
      <c r="BN3" s="36"/>
      <c r="BO3" s="36"/>
      <c r="BP3" s="36"/>
      <c r="BQ3" s="37"/>
      <c r="BS3" s="34" t="str">
        <f>[1]Summary!$A$29</f>
        <v>Authorized Adopted Revenue Requirement 2023</v>
      </c>
      <c r="BT3" s="35">
        <f>[1]Summary!$B$29</f>
        <v>1000000</v>
      </c>
      <c r="BU3" s="36"/>
      <c r="BV3" s="36"/>
      <c r="BW3" s="36"/>
      <c r="BX3" s="37"/>
      <c r="BZ3" s="34" t="str">
        <f>[1]Summary!$A$29</f>
        <v>Authorized Adopted Revenue Requirement 2023</v>
      </c>
      <c r="CA3" s="35">
        <f>[1]Summary!$B$29</f>
        <v>1000000</v>
      </c>
      <c r="CB3" s="36"/>
      <c r="CC3" s="36"/>
      <c r="CD3" s="36"/>
      <c r="CE3" s="37"/>
      <c r="CG3" s="34" t="str">
        <f>[1]Summary!$A$29</f>
        <v>Authorized Adopted Revenue Requirement 2023</v>
      </c>
      <c r="CH3" s="35">
        <f>[1]Summary!$B$29</f>
        <v>1000000</v>
      </c>
      <c r="CI3" s="36"/>
      <c r="CJ3" s="36"/>
      <c r="CK3" s="36"/>
      <c r="CL3" s="37"/>
      <c r="CN3" s="34" t="str">
        <f>[1]Summary!$A$29</f>
        <v>Authorized Adopted Revenue Requirement 2023</v>
      </c>
      <c r="CO3" s="35">
        <f>[1]Summary!$B$29</f>
        <v>1000000</v>
      </c>
      <c r="CP3" s="36"/>
      <c r="CQ3" s="36"/>
      <c r="CR3" s="36"/>
      <c r="CS3" s="37"/>
      <c r="CU3" s="34" t="str">
        <f>[1]Summary!$A$29</f>
        <v>Authorized Adopted Revenue Requirement 2023</v>
      </c>
      <c r="CV3" s="35">
        <f>[1]Summary!$B$29</f>
        <v>1000000</v>
      </c>
      <c r="CW3" s="36"/>
      <c r="CX3" s="36"/>
      <c r="CY3" s="36"/>
      <c r="CZ3" s="37"/>
      <c r="DB3" s="34" t="str">
        <f>[1]Summary!$A$29</f>
        <v>Authorized Adopted Revenue Requirement 2023</v>
      </c>
      <c r="DC3" s="35">
        <f>[1]Summary!$B$29</f>
        <v>1000000</v>
      </c>
      <c r="DD3" s="36"/>
      <c r="DE3" s="36"/>
      <c r="DF3" s="36"/>
      <c r="DG3" s="37"/>
      <c r="DI3" s="34" t="str">
        <f>[1]Summary!$A$29</f>
        <v>Authorized Adopted Revenue Requirement 2023</v>
      </c>
      <c r="DJ3" s="35">
        <f>[1]Summary!$B$29</f>
        <v>1000000</v>
      </c>
      <c r="DK3" s="36"/>
      <c r="DL3" s="36"/>
      <c r="DM3" s="36"/>
      <c r="DN3" s="37"/>
      <c r="DP3" s="34" t="str">
        <f>[1]Summary!$A$29</f>
        <v>Authorized Adopted Revenue Requirement 2023</v>
      </c>
      <c r="DQ3" s="35">
        <f>[1]Summary!$B$29</f>
        <v>1000000</v>
      </c>
      <c r="DR3" s="36"/>
      <c r="DS3" s="36"/>
      <c r="DT3" s="36"/>
      <c r="DU3" s="37"/>
      <c r="DW3" s="34" t="str">
        <f>[1]Summary!$A$29</f>
        <v>Authorized Adopted Revenue Requirement 2023</v>
      </c>
      <c r="DX3" s="35">
        <f>[1]Summary!$B$29</f>
        <v>1000000</v>
      </c>
      <c r="DY3" s="36"/>
      <c r="DZ3" s="36"/>
      <c r="EA3" s="36"/>
      <c r="EB3" s="37"/>
    </row>
    <row r="4" spans="1:132" x14ac:dyDescent="0.25">
      <c r="A4" s="22"/>
      <c r="B4" s="66" t="s">
        <v>37</v>
      </c>
      <c r="C4" s="66"/>
      <c r="D4" s="66"/>
      <c r="E4" s="66"/>
      <c r="F4" s="67"/>
      <c r="H4" s="22"/>
      <c r="I4" s="66" t="s">
        <v>37</v>
      </c>
      <c r="J4" s="66"/>
      <c r="K4" s="66"/>
      <c r="L4" s="66"/>
      <c r="M4" s="67"/>
      <c r="O4" s="22"/>
      <c r="P4" s="66" t="s">
        <v>37</v>
      </c>
      <c r="Q4" s="66"/>
      <c r="R4" s="66"/>
      <c r="S4" s="66"/>
      <c r="T4" s="67"/>
      <c r="V4" s="22"/>
      <c r="W4" s="66" t="s">
        <v>37</v>
      </c>
      <c r="X4" s="66"/>
      <c r="Y4" s="66"/>
      <c r="Z4" s="66"/>
      <c r="AA4" s="67"/>
      <c r="AC4" s="22"/>
      <c r="AD4" s="66" t="s">
        <v>37</v>
      </c>
      <c r="AE4" s="66"/>
      <c r="AF4" s="66"/>
      <c r="AG4" s="66"/>
      <c r="AH4" s="67"/>
      <c r="AJ4" s="22"/>
      <c r="AK4" s="66" t="s">
        <v>37</v>
      </c>
      <c r="AL4" s="66"/>
      <c r="AM4" s="66"/>
      <c r="AN4" s="66"/>
      <c r="AO4" s="67"/>
      <c r="AQ4" s="22"/>
      <c r="AR4" s="66" t="s">
        <v>37</v>
      </c>
      <c r="AS4" s="66"/>
      <c r="AT4" s="66"/>
      <c r="AU4" s="66"/>
      <c r="AV4" s="67"/>
      <c r="AX4" s="22"/>
      <c r="AY4" s="66" t="s">
        <v>37</v>
      </c>
      <c r="AZ4" s="66"/>
      <c r="BA4" s="66"/>
      <c r="BB4" s="66"/>
      <c r="BC4" s="67"/>
      <c r="BE4" s="22"/>
      <c r="BF4" s="66" t="s">
        <v>37</v>
      </c>
      <c r="BG4" s="66"/>
      <c r="BH4" s="66"/>
      <c r="BI4" s="66"/>
      <c r="BJ4" s="67"/>
      <c r="BL4" s="22"/>
      <c r="BM4" s="66" t="s">
        <v>37</v>
      </c>
      <c r="BN4" s="66"/>
      <c r="BO4" s="66"/>
      <c r="BP4" s="66"/>
      <c r="BQ4" s="67"/>
      <c r="BS4" s="22"/>
      <c r="BT4" s="66" t="s">
        <v>37</v>
      </c>
      <c r="BU4" s="66"/>
      <c r="BV4" s="66"/>
      <c r="BW4" s="66"/>
      <c r="BX4" s="67"/>
      <c r="BZ4" s="22"/>
      <c r="CA4" s="66" t="s">
        <v>37</v>
      </c>
      <c r="CB4" s="66"/>
      <c r="CC4" s="66"/>
      <c r="CD4" s="66"/>
      <c r="CE4" s="67"/>
      <c r="CG4" s="22"/>
      <c r="CH4" s="66" t="s">
        <v>37</v>
      </c>
      <c r="CI4" s="66"/>
      <c r="CJ4" s="66"/>
      <c r="CK4" s="66"/>
      <c r="CL4" s="67"/>
      <c r="CN4" s="22"/>
      <c r="CO4" s="66" t="s">
        <v>37</v>
      </c>
      <c r="CP4" s="66"/>
      <c r="CQ4" s="66"/>
      <c r="CR4" s="66"/>
      <c r="CS4" s="67"/>
      <c r="CU4" s="22"/>
      <c r="CV4" s="66" t="s">
        <v>37</v>
      </c>
      <c r="CW4" s="66"/>
      <c r="CX4" s="66"/>
      <c r="CY4" s="66"/>
      <c r="CZ4" s="67"/>
      <c r="DB4" s="22"/>
      <c r="DC4" s="66" t="s">
        <v>37</v>
      </c>
      <c r="DD4" s="66"/>
      <c r="DE4" s="66"/>
      <c r="DF4" s="66"/>
      <c r="DG4" s="67"/>
      <c r="DI4" s="22"/>
      <c r="DJ4" s="66" t="s">
        <v>37</v>
      </c>
      <c r="DK4" s="66"/>
      <c r="DL4" s="66"/>
      <c r="DM4" s="66"/>
      <c r="DN4" s="67"/>
      <c r="DP4" s="22"/>
      <c r="DQ4" s="66" t="s">
        <v>37</v>
      </c>
      <c r="DR4" s="66"/>
      <c r="DS4" s="66"/>
      <c r="DT4" s="66"/>
      <c r="DU4" s="67"/>
      <c r="DW4" s="22"/>
      <c r="DX4" s="66" t="s">
        <v>37</v>
      </c>
      <c r="DY4" s="66"/>
      <c r="DZ4" s="66"/>
      <c r="EA4" s="66"/>
      <c r="EB4" s="67"/>
    </row>
    <row r="5" spans="1:132" x14ac:dyDescent="0.25">
      <c r="A5" s="23"/>
      <c r="B5" s="3">
        <f>I5</f>
        <v>2024</v>
      </c>
      <c r="C5" s="3">
        <f t="shared" ref="C5:E5" si="0">J5</f>
        <v>2025</v>
      </c>
      <c r="D5" s="3">
        <f t="shared" si="0"/>
        <v>2026</v>
      </c>
      <c r="E5" s="3">
        <f t="shared" si="0"/>
        <v>2027</v>
      </c>
      <c r="F5" s="63">
        <f>M5</f>
        <v>2028</v>
      </c>
      <c r="H5" s="23"/>
      <c r="I5" s="3">
        <f>[2]Summary!$B$31</f>
        <v>2024</v>
      </c>
      <c r="J5" s="3">
        <f>[2]Summary!$C$31</f>
        <v>2025</v>
      </c>
      <c r="K5" s="3">
        <f>[2]Summary!$D$31</f>
        <v>2026</v>
      </c>
      <c r="L5" s="3">
        <f>[2]Summary!$E$31</f>
        <v>2027</v>
      </c>
      <c r="M5" s="28">
        <f>[2]Summary!$F$31</f>
        <v>2028</v>
      </c>
      <c r="O5" s="23"/>
      <c r="P5" s="3">
        <f>[3]Summary!$B$31</f>
        <v>2024</v>
      </c>
      <c r="Q5" s="3">
        <f>[3]Summary!$C$31</f>
        <v>2025</v>
      </c>
      <c r="R5" s="3">
        <f>[3]Summary!$D$31</f>
        <v>2026</v>
      </c>
      <c r="S5" s="3">
        <f>[3]Summary!$E$31</f>
        <v>2027</v>
      </c>
      <c r="T5" s="28">
        <f>[3]Summary!$F$31</f>
        <v>2028</v>
      </c>
      <c r="V5" s="23"/>
      <c r="W5" s="3">
        <f>[1]Summary!$B$31</f>
        <v>2023</v>
      </c>
      <c r="X5" s="3">
        <f>[1]Summary!$C$31</f>
        <v>2024</v>
      </c>
      <c r="Y5" s="3">
        <f>[1]Summary!$D$31</f>
        <v>2025</v>
      </c>
      <c r="Z5" s="3">
        <f>[1]Summary!$E$31</f>
        <v>2026</v>
      </c>
      <c r="AA5" s="28">
        <f>[1]Summary!$F$31</f>
        <v>2027</v>
      </c>
      <c r="AC5" s="23"/>
      <c r="AD5" s="3">
        <f>[1]Summary!$B$31</f>
        <v>2023</v>
      </c>
      <c r="AE5" s="3">
        <f>[1]Summary!$C$31</f>
        <v>2024</v>
      </c>
      <c r="AF5" s="3">
        <f>[1]Summary!$D$31</f>
        <v>2025</v>
      </c>
      <c r="AG5" s="3">
        <f>[1]Summary!$E$31</f>
        <v>2026</v>
      </c>
      <c r="AH5" s="28">
        <f>[1]Summary!$F$31</f>
        <v>2027</v>
      </c>
      <c r="AJ5" s="23"/>
      <c r="AK5" s="3">
        <f>[1]Summary!$B$31</f>
        <v>2023</v>
      </c>
      <c r="AL5" s="3">
        <f>[1]Summary!$C$31</f>
        <v>2024</v>
      </c>
      <c r="AM5" s="3">
        <f>[1]Summary!$D$31</f>
        <v>2025</v>
      </c>
      <c r="AN5" s="3">
        <f>[1]Summary!$E$31</f>
        <v>2026</v>
      </c>
      <c r="AO5" s="28">
        <f>[1]Summary!$F$31</f>
        <v>2027</v>
      </c>
      <c r="AQ5" s="23"/>
      <c r="AR5" s="3">
        <f>[1]Summary!$B$31</f>
        <v>2023</v>
      </c>
      <c r="AS5" s="3">
        <f>[1]Summary!$C$31</f>
        <v>2024</v>
      </c>
      <c r="AT5" s="3">
        <f>[1]Summary!$D$31</f>
        <v>2025</v>
      </c>
      <c r="AU5" s="3">
        <f>[1]Summary!$E$31</f>
        <v>2026</v>
      </c>
      <c r="AV5" s="28">
        <f>[1]Summary!$F$31</f>
        <v>2027</v>
      </c>
      <c r="AX5" s="23"/>
      <c r="AY5" s="3">
        <f>[1]Summary!$B$31</f>
        <v>2023</v>
      </c>
      <c r="AZ5" s="3">
        <f>[1]Summary!$C$31</f>
        <v>2024</v>
      </c>
      <c r="BA5" s="3">
        <f>[1]Summary!$D$31</f>
        <v>2025</v>
      </c>
      <c r="BB5" s="3">
        <f>[1]Summary!$E$31</f>
        <v>2026</v>
      </c>
      <c r="BC5" s="28">
        <f>[1]Summary!$F$31</f>
        <v>2027</v>
      </c>
      <c r="BE5" s="23"/>
      <c r="BF5" s="3">
        <f>[1]Summary!$B$31</f>
        <v>2023</v>
      </c>
      <c r="BG5" s="3">
        <f>[1]Summary!$C$31</f>
        <v>2024</v>
      </c>
      <c r="BH5" s="3">
        <f>[1]Summary!$D$31</f>
        <v>2025</v>
      </c>
      <c r="BI5" s="3">
        <f>[1]Summary!$E$31</f>
        <v>2026</v>
      </c>
      <c r="BJ5" s="28">
        <f>[1]Summary!$F$31</f>
        <v>2027</v>
      </c>
      <c r="BL5" s="23"/>
      <c r="BM5" s="3">
        <f>[1]Summary!$B$31</f>
        <v>2023</v>
      </c>
      <c r="BN5" s="3">
        <f>[1]Summary!$C$31</f>
        <v>2024</v>
      </c>
      <c r="BO5" s="3">
        <f>[1]Summary!$D$31</f>
        <v>2025</v>
      </c>
      <c r="BP5" s="3">
        <f>[1]Summary!$E$31</f>
        <v>2026</v>
      </c>
      <c r="BQ5" s="28">
        <f>[1]Summary!$F$31</f>
        <v>2027</v>
      </c>
      <c r="BS5" s="23"/>
      <c r="BT5" s="3">
        <f>[1]Summary!$B$31</f>
        <v>2023</v>
      </c>
      <c r="BU5" s="3">
        <f>[1]Summary!$C$31</f>
        <v>2024</v>
      </c>
      <c r="BV5" s="3">
        <f>[1]Summary!$D$31</f>
        <v>2025</v>
      </c>
      <c r="BW5" s="3">
        <f>[1]Summary!$E$31</f>
        <v>2026</v>
      </c>
      <c r="BX5" s="28">
        <f>[1]Summary!$F$31</f>
        <v>2027</v>
      </c>
      <c r="BZ5" s="23"/>
      <c r="CA5" s="3">
        <f>[1]Summary!$B$31</f>
        <v>2023</v>
      </c>
      <c r="CB5" s="3">
        <f>[1]Summary!$C$31</f>
        <v>2024</v>
      </c>
      <c r="CC5" s="3">
        <f>[1]Summary!$D$31</f>
        <v>2025</v>
      </c>
      <c r="CD5" s="3">
        <f>[1]Summary!$E$31</f>
        <v>2026</v>
      </c>
      <c r="CE5" s="28">
        <f>[1]Summary!$F$31</f>
        <v>2027</v>
      </c>
      <c r="CG5" s="23"/>
      <c r="CH5" s="3">
        <f>[1]Summary!$B$31</f>
        <v>2023</v>
      </c>
      <c r="CI5" s="3">
        <f>[1]Summary!$C$31</f>
        <v>2024</v>
      </c>
      <c r="CJ5" s="3">
        <f>[1]Summary!$D$31</f>
        <v>2025</v>
      </c>
      <c r="CK5" s="3">
        <f>[1]Summary!$E$31</f>
        <v>2026</v>
      </c>
      <c r="CL5" s="28">
        <f>[1]Summary!$F$31</f>
        <v>2027</v>
      </c>
      <c r="CN5" s="23"/>
      <c r="CO5" s="3">
        <f>[1]Summary!$B$31</f>
        <v>2023</v>
      </c>
      <c r="CP5" s="3">
        <f>[1]Summary!$C$31</f>
        <v>2024</v>
      </c>
      <c r="CQ5" s="3">
        <f>[1]Summary!$D$31</f>
        <v>2025</v>
      </c>
      <c r="CR5" s="3">
        <f>[1]Summary!$E$31</f>
        <v>2026</v>
      </c>
      <c r="CS5" s="28">
        <f>[1]Summary!$F$31</f>
        <v>2027</v>
      </c>
      <c r="CU5" s="23"/>
      <c r="CV5" s="3">
        <f>[1]Summary!$B$31</f>
        <v>2023</v>
      </c>
      <c r="CW5" s="3">
        <f>[1]Summary!$C$31</f>
        <v>2024</v>
      </c>
      <c r="CX5" s="3">
        <f>[1]Summary!$D$31</f>
        <v>2025</v>
      </c>
      <c r="CY5" s="3">
        <f>[1]Summary!$E$31</f>
        <v>2026</v>
      </c>
      <c r="CZ5" s="28">
        <f>[1]Summary!$F$31</f>
        <v>2027</v>
      </c>
      <c r="DB5" s="23"/>
      <c r="DC5" s="3">
        <f>[1]Summary!$B$31</f>
        <v>2023</v>
      </c>
      <c r="DD5" s="3">
        <f>[1]Summary!$C$31</f>
        <v>2024</v>
      </c>
      <c r="DE5" s="3">
        <f>[1]Summary!$D$31</f>
        <v>2025</v>
      </c>
      <c r="DF5" s="3">
        <f>[1]Summary!$E$31</f>
        <v>2026</v>
      </c>
      <c r="DG5" s="28">
        <f>[1]Summary!$F$31</f>
        <v>2027</v>
      </c>
      <c r="DI5" s="23"/>
      <c r="DJ5" s="3">
        <f>[1]Summary!$B$31</f>
        <v>2023</v>
      </c>
      <c r="DK5" s="3">
        <f>[1]Summary!$C$31</f>
        <v>2024</v>
      </c>
      <c r="DL5" s="3">
        <f>[1]Summary!$D$31</f>
        <v>2025</v>
      </c>
      <c r="DM5" s="3">
        <f>[1]Summary!$E$31</f>
        <v>2026</v>
      </c>
      <c r="DN5" s="28">
        <f>[1]Summary!$F$31</f>
        <v>2027</v>
      </c>
      <c r="DP5" s="23"/>
      <c r="DQ5" s="3">
        <f>[1]Summary!$B$31</f>
        <v>2023</v>
      </c>
      <c r="DR5" s="3">
        <f>[1]Summary!$C$31</f>
        <v>2024</v>
      </c>
      <c r="DS5" s="3">
        <f>[1]Summary!$D$31</f>
        <v>2025</v>
      </c>
      <c r="DT5" s="3">
        <f>[1]Summary!$E$31</f>
        <v>2026</v>
      </c>
      <c r="DU5" s="28">
        <f>[1]Summary!$F$31</f>
        <v>2027</v>
      </c>
      <c r="DW5" s="23"/>
      <c r="DX5" s="3">
        <f>[1]Summary!$B$31</f>
        <v>2023</v>
      </c>
      <c r="DY5" s="3">
        <f>[1]Summary!$C$31</f>
        <v>2024</v>
      </c>
      <c r="DZ5" s="3">
        <f>[1]Summary!$D$31</f>
        <v>2025</v>
      </c>
      <c r="EA5" s="3">
        <f>[1]Summary!$E$31</f>
        <v>2026</v>
      </c>
      <c r="EB5" s="28">
        <f>[1]Summary!$F$31</f>
        <v>2027</v>
      </c>
    </row>
    <row r="6" spans="1:132" x14ac:dyDescent="0.25">
      <c r="A6" s="24" t="s">
        <v>59</v>
      </c>
      <c r="B6" s="29">
        <f>I6+P6</f>
        <v>0</v>
      </c>
      <c r="C6" s="29">
        <f>J6+Q6</f>
        <v>-632200</v>
      </c>
      <c r="D6" s="29">
        <f>K6+R6</f>
        <v>0</v>
      </c>
      <c r="E6" s="29">
        <f>L6+S6</f>
        <v>0</v>
      </c>
      <c r="F6" s="30">
        <f>M6+T6</f>
        <v>0</v>
      </c>
      <c r="H6" s="24" t="s">
        <v>59</v>
      </c>
      <c r="I6" s="29" cm="1">
        <f t="array" ref="I6">SUMPRODUCT((H6=[2]Summary!$A$32:$A$40)*(I$5=[2]Summary!$B$31:$F$31)*[2]Summary!$B$32:$F$40)</f>
        <v>0</v>
      </c>
      <c r="J6" s="29" cm="1">
        <f t="array" ref="J6">SUMPRODUCT((H6=[2]Summary!$A$32:$A$40)*(J$5=[2]Summary!$B$31:$F$31)*[2]Summary!$B$32:$F$40)</f>
        <v>-282200</v>
      </c>
      <c r="K6" s="29" cm="1">
        <f t="array" ref="K6">SUMPRODUCT((H6=[2]Summary!$A$32:$A$40)*(K$5=[2]Summary!$B$31:$F$31)*[2]Summary!$B$32:$F$40)</f>
        <v>0</v>
      </c>
      <c r="L6" s="29" cm="1">
        <f t="array" ref="L6">SUMPRODUCT((H6=[2]Summary!$A$32:$A$40)*(L$5=[2]Summary!$B$31:$F$31)*[2]Summary!$B$32:$F$40)</f>
        <v>0</v>
      </c>
      <c r="M6" s="30" cm="1">
        <f t="array" ref="M6">SUMPRODUCT((H6=[2]Summary!$A$32:$A$40)*(M$5=[2]Summary!$B$31:$F$31)*[2]Summary!$B$32:$F$40)</f>
        <v>0</v>
      </c>
      <c r="O6" s="24" t="s">
        <v>59</v>
      </c>
      <c r="P6" s="29" cm="1">
        <f t="array" ref="P6">SUMPRODUCT((O6=[3]Summary!$A$32:$A$40)*(P$5=[3]Summary!$B$31:$F$31)*[3]Summary!$B$32:$F$40)</f>
        <v>0</v>
      </c>
      <c r="Q6" s="29" cm="1">
        <f t="array" ref="Q6">SUMPRODUCT((O6=[3]Summary!$A$32:$A$40)*(Q$5=[3]Summary!$B$31:$F$31)*[3]Summary!$B$32:$F$40)</f>
        <v>-350000</v>
      </c>
      <c r="R6" s="29" cm="1">
        <f t="array" ref="R6">SUMPRODUCT((O6=[3]Summary!$A$32:$A$40)*(R$5=[3]Summary!$B$31:$F$31)*[3]Summary!$B$32:$F$40)</f>
        <v>0</v>
      </c>
      <c r="S6" s="29" cm="1">
        <f t="array" ref="S6">SUMPRODUCT((O6=[3]Summary!$A$32:$A$40)*(S$5=[3]Summary!$B$31:$F$31)*[3]Summary!$B$32:$F$40)</f>
        <v>0</v>
      </c>
      <c r="T6" s="30" cm="1">
        <f t="array" ref="T6">SUMPRODUCT((O6=[3]Summary!$A$32:$A$40)*(T$5=[3]Summary!$B$31:$F$31)*[3]Summary!$B$32:$F$40)</f>
        <v>0</v>
      </c>
      <c r="V6" s="24" t="s">
        <v>59</v>
      </c>
      <c r="W6" s="29" cm="1">
        <f t="array" ref="W6">SUMPRODUCT((V6=[1]Summary!$A$32:$A$40)*(W$5=[1]Summary!$B$31:$F$31)*[1]Summary!$B$32:$F$40)</f>
        <v>0</v>
      </c>
      <c r="X6" s="29" cm="1">
        <f t="array" ref="X6">SUMPRODUCT((V6=[1]Summary!$A$32:$A$40)*(X$5=[1]Summary!$B$31:$F$31)*[1]Summary!$B$32:$F$40)</f>
        <v>0</v>
      </c>
      <c r="Y6" s="29" cm="1">
        <f t="array" ref="Y6">SUMPRODUCT((V6=[1]Summary!$A$32:$A$40)*(Y$5=[1]Summary!$B$31:$F$31)*[1]Summary!$B$32:$F$40)</f>
        <v>1500</v>
      </c>
      <c r="Z6" s="29" cm="1">
        <f t="array" ref="Z6">SUMPRODUCT((V6=[1]Summary!$A$32:$A$40)*(Z$5=[1]Summary!$B$31:$F$31)*[1]Summary!$B$32:$F$40)</f>
        <v>0</v>
      </c>
      <c r="AA6" s="30" cm="1">
        <f t="array" ref="AA6">SUMPRODUCT((V6=[1]Summary!$A$32:$A$40)*(AA$5=[1]Summary!$B$31:$F$31)*[1]Summary!$B$32:$F$40)</f>
        <v>0</v>
      </c>
      <c r="AC6" s="24" t="s">
        <v>59</v>
      </c>
      <c r="AD6" s="29" cm="1">
        <f t="array" ref="AD6">SUMPRODUCT((AC6=[1]Summary!$A$32:$A$40)*(AD$5=[1]Summary!$B$31:$F$31)*[1]Summary!$B$32:$F$40)</f>
        <v>0</v>
      </c>
      <c r="AE6" s="29" cm="1">
        <f t="array" ref="AE6">SUMPRODUCT((AC6=[1]Summary!$A$32:$A$40)*(AE$5=[1]Summary!$B$31:$F$31)*[1]Summary!$B$32:$F$40)</f>
        <v>0</v>
      </c>
      <c r="AF6" s="29" cm="1">
        <f t="array" ref="AF6">SUMPRODUCT((AC6=[1]Summary!$A$32:$A$40)*(AF$5=[1]Summary!$B$31:$F$31)*[1]Summary!$B$32:$F$40)</f>
        <v>1500</v>
      </c>
      <c r="AG6" s="29" cm="1">
        <f t="array" ref="AG6">SUMPRODUCT((AC6=[1]Summary!$A$32:$A$40)*(AG$5=[1]Summary!$B$31:$F$31)*[1]Summary!$B$32:$F$40)</f>
        <v>0</v>
      </c>
      <c r="AH6" s="30" cm="1">
        <f t="array" ref="AH6">SUMPRODUCT((AC6=[1]Summary!$A$32:$A$40)*(AH$5=[1]Summary!$B$31:$F$31)*[1]Summary!$B$32:$F$40)</f>
        <v>0</v>
      </c>
      <c r="AJ6" s="24" t="s">
        <v>59</v>
      </c>
      <c r="AK6" s="29" cm="1">
        <f t="array" ref="AK6">SUMPRODUCT((AJ6=[1]Summary!$A$32:$A$40)*(AK$5=[1]Summary!$B$31:$F$31)*[1]Summary!$B$32:$F$40)</f>
        <v>0</v>
      </c>
      <c r="AL6" s="29" cm="1">
        <f t="array" ref="AL6">SUMPRODUCT((AJ6=[1]Summary!$A$32:$A$40)*(AL$5=[1]Summary!$B$31:$F$31)*[1]Summary!$B$32:$F$40)</f>
        <v>0</v>
      </c>
      <c r="AM6" s="29" cm="1">
        <f t="array" ref="AM6">SUMPRODUCT((AJ6=[1]Summary!$A$32:$A$40)*(AM$5=[1]Summary!$B$31:$F$31)*[1]Summary!$B$32:$F$40)</f>
        <v>1500</v>
      </c>
      <c r="AN6" s="29" cm="1">
        <f t="array" ref="AN6">SUMPRODUCT((AJ6=[1]Summary!$A$32:$A$40)*(AN$5=[1]Summary!$B$31:$F$31)*[1]Summary!$B$32:$F$40)</f>
        <v>0</v>
      </c>
      <c r="AO6" s="30" cm="1">
        <f t="array" ref="AO6">SUMPRODUCT((AJ6=[1]Summary!$A$32:$A$40)*(AO$5=[1]Summary!$B$31:$F$31)*[1]Summary!$B$32:$F$40)</f>
        <v>0</v>
      </c>
      <c r="AQ6" s="24" t="s">
        <v>59</v>
      </c>
      <c r="AR6" s="29" cm="1">
        <f t="array" ref="AR6">SUMPRODUCT((AQ6=[1]Summary!$A$32:$A$40)*(AR$5=[1]Summary!$B$31:$F$31)*[1]Summary!$B$32:$F$40)</f>
        <v>0</v>
      </c>
      <c r="AS6" s="29" cm="1">
        <f t="array" ref="AS6">SUMPRODUCT((AQ6=[1]Summary!$A$32:$A$40)*(AS$5=[1]Summary!$B$31:$F$31)*[1]Summary!$B$32:$F$40)</f>
        <v>0</v>
      </c>
      <c r="AT6" s="29" cm="1">
        <f t="array" ref="AT6">SUMPRODUCT((AQ6=[1]Summary!$A$32:$A$40)*(AT$5=[1]Summary!$B$31:$F$31)*[1]Summary!$B$32:$F$40)</f>
        <v>1500</v>
      </c>
      <c r="AU6" s="29" cm="1">
        <f t="array" ref="AU6">SUMPRODUCT((AQ6=[1]Summary!$A$32:$A$40)*(AU$5=[1]Summary!$B$31:$F$31)*[1]Summary!$B$32:$F$40)</f>
        <v>0</v>
      </c>
      <c r="AV6" s="30" cm="1">
        <f t="array" ref="AV6">SUMPRODUCT((AQ6=[1]Summary!$A$32:$A$40)*(AV$5=[1]Summary!$B$31:$F$31)*[1]Summary!$B$32:$F$40)</f>
        <v>0</v>
      </c>
      <c r="AX6" s="24" t="s">
        <v>59</v>
      </c>
      <c r="AY6" s="29" cm="1">
        <f t="array" ref="AY6">SUMPRODUCT((AX6=[1]Summary!$A$32:$A$40)*(AY$5=[1]Summary!$B$31:$F$31)*[1]Summary!$B$32:$F$40)</f>
        <v>0</v>
      </c>
      <c r="AZ6" s="29" cm="1">
        <f t="array" ref="AZ6">SUMPRODUCT((AX6=[1]Summary!$A$32:$A$40)*(AZ$5=[1]Summary!$B$31:$F$31)*[1]Summary!$B$32:$F$40)</f>
        <v>0</v>
      </c>
      <c r="BA6" s="29" cm="1">
        <f t="array" ref="BA6">SUMPRODUCT((AX6=[1]Summary!$A$32:$A$40)*(BA$5=[1]Summary!$B$31:$F$31)*[1]Summary!$B$32:$F$40)</f>
        <v>1500</v>
      </c>
      <c r="BB6" s="29" cm="1">
        <f t="array" ref="BB6">SUMPRODUCT((AX6=[1]Summary!$A$32:$A$40)*(BB$5=[1]Summary!$B$31:$F$31)*[1]Summary!$B$32:$F$40)</f>
        <v>0</v>
      </c>
      <c r="BC6" s="30" cm="1">
        <f t="array" ref="BC6">SUMPRODUCT((AX6=[1]Summary!$A$32:$A$40)*(BC$5=[1]Summary!$B$31:$F$31)*[1]Summary!$B$32:$F$40)</f>
        <v>0</v>
      </c>
      <c r="BE6" s="24" t="s">
        <v>59</v>
      </c>
      <c r="BF6" s="29" cm="1">
        <f t="array" ref="BF6">SUMPRODUCT((BE6=[1]Summary!$A$32:$A$40)*(BF$5=[1]Summary!$B$31:$F$31)*[1]Summary!$B$32:$F$40)</f>
        <v>0</v>
      </c>
      <c r="BG6" s="29" cm="1">
        <f t="array" ref="BG6">SUMPRODUCT((BE6=[1]Summary!$A$32:$A$40)*(BG$5=[1]Summary!$B$31:$F$31)*[1]Summary!$B$32:$F$40)</f>
        <v>0</v>
      </c>
      <c r="BH6" s="29" cm="1">
        <f t="array" ref="BH6">SUMPRODUCT((BE6=[1]Summary!$A$32:$A$40)*(BH$5=[1]Summary!$B$31:$F$31)*[1]Summary!$B$32:$F$40)</f>
        <v>1500</v>
      </c>
      <c r="BI6" s="29" cm="1">
        <f t="array" ref="BI6">SUMPRODUCT((BE6=[1]Summary!$A$32:$A$40)*(BI$5=[1]Summary!$B$31:$F$31)*[1]Summary!$B$32:$F$40)</f>
        <v>0</v>
      </c>
      <c r="BJ6" s="30" cm="1">
        <f t="array" ref="BJ6">SUMPRODUCT((BE6=[1]Summary!$A$32:$A$40)*(BJ$5=[1]Summary!$B$31:$F$31)*[1]Summary!$B$32:$F$40)</f>
        <v>0</v>
      </c>
      <c r="BL6" s="24" t="s">
        <v>59</v>
      </c>
      <c r="BM6" s="29" cm="1">
        <f t="array" ref="BM6">SUMPRODUCT((BL6=[1]Summary!$A$32:$A$40)*(BM$5=[1]Summary!$B$31:$F$31)*[1]Summary!$B$32:$F$40)</f>
        <v>0</v>
      </c>
      <c r="BN6" s="29" cm="1">
        <f t="array" ref="BN6">SUMPRODUCT((BL6=[1]Summary!$A$32:$A$40)*(BN$5=[1]Summary!$B$31:$F$31)*[1]Summary!$B$32:$F$40)</f>
        <v>0</v>
      </c>
      <c r="BO6" s="29" cm="1">
        <f t="array" ref="BO6">SUMPRODUCT((BL6=[1]Summary!$A$32:$A$40)*(BO$5=[1]Summary!$B$31:$F$31)*[1]Summary!$B$32:$F$40)</f>
        <v>1500</v>
      </c>
      <c r="BP6" s="29" cm="1">
        <f t="array" ref="BP6">SUMPRODUCT((BL6=[1]Summary!$A$32:$A$40)*(BP$5=[1]Summary!$B$31:$F$31)*[1]Summary!$B$32:$F$40)</f>
        <v>0</v>
      </c>
      <c r="BQ6" s="30" cm="1">
        <f t="array" ref="BQ6">SUMPRODUCT((BL6=[1]Summary!$A$32:$A$40)*(BQ$5=[1]Summary!$B$31:$F$31)*[1]Summary!$B$32:$F$40)</f>
        <v>0</v>
      </c>
      <c r="BS6" s="24" t="s">
        <v>59</v>
      </c>
      <c r="BT6" s="29" cm="1">
        <f t="array" ref="BT6">SUMPRODUCT((BS6=[1]Summary!$A$32:$A$40)*(BT$5=[1]Summary!$B$31:$F$31)*[1]Summary!$B$32:$F$40)</f>
        <v>0</v>
      </c>
      <c r="BU6" s="29" cm="1">
        <f t="array" ref="BU6">SUMPRODUCT((BS6=[1]Summary!$A$32:$A$40)*(BU$5=[1]Summary!$B$31:$F$31)*[1]Summary!$B$32:$F$40)</f>
        <v>0</v>
      </c>
      <c r="BV6" s="29" cm="1">
        <f t="array" ref="BV6">SUMPRODUCT((BS6=[1]Summary!$A$32:$A$40)*(BV$5=[1]Summary!$B$31:$F$31)*[1]Summary!$B$32:$F$40)</f>
        <v>1500</v>
      </c>
      <c r="BW6" s="29" cm="1">
        <f t="array" ref="BW6">SUMPRODUCT((BS6=[1]Summary!$A$32:$A$40)*(BW$5=[1]Summary!$B$31:$F$31)*[1]Summary!$B$32:$F$40)</f>
        <v>0</v>
      </c>
      <c r="BX6" s="30" cm="1">
        <f t="array" ref="BX6">SUMPRODUCT((BS6=[1]Summary!$A$32:$A$40)*(BX$5=[1]Summary!$B$31:$F$31)*[1]Summary!$B$32:$F$40)</f>
        <v>0</v>
      </c>
      <c r="BZ6" s="24" t="s">
        <v>59</v>
      </c>
      <c r="CA6" s="29" cm="1">
        <f t="array" ref="CA6">SUMPRODUCT((BZ6=[1]Summary!$A$32:$A$40)*(CA$5=[1]Summary!$B$31:$F$31)*[1]Summary!$B$32:$F$40)</f>
        <v>0</v>
      </c>
      <c r="CB6" s="29" cm="1">
        <f t="array" ref="CB6">SUMPRODUCT((BZ6=[1]Summary!$A$32:$A$40)*(CB$5=[1]Summary!$B$31:$F$31)*[1]Summary!$B$32:$F$40)</f>
        <v>0</v>
      </c>
      <c r="CC6" s="29" cm="1">
        <f t="array" ref="CC6">SUMPRODUCT((BZ6=[1]Summary!$A$32:$A$40)*(CC$5=[1]Summary!$B$31:$F$31)*[1]Summary!$B$32:$F$40)</f>
        <v>1500</v>
      </c>
      <c r="CD6" s="29" cm="1">
        <f t="array" ref="CD6">SUMPRODUCT((BZ6=[1]Summary!$A$32:$A$40)*(CD$5=[1]Summary!$B$31:$F$31)*[1]Summary!$B$32:$F$40)</f>
        <v>0</v>
      </c>
      <c r="CE6" s="30" cm="1">
        <f t="array" ref="CE6">SUMPRODUCT((BZ6=[1]Summary!$A$32:$A$40)*(CE$5=[1]Summary!$B$31:$F$31)*[1]Summary!$B$32:$F$40)</f>
        <v>0</v>
      </c>
      <c r="CG6" s="24" t="s">
        <v>59</v>
      </c>
      <c r="CH6" s="29" cm="1">
        <f t="array" ref="CH6">SUMPRODUCT((CG6=[1]Summary!$A$32:$A$40)*(CH$5=[1]Summary!$B$31:$F$31)*[1]Summary!$B$32:$F$40)</f>
        <v>0</v>
      </c>
      <c r="CI6" s="29" cm="1">
        <f t="array" ref="CI6">SUMPRODUCT((CG6=[1]Summary!$A$32:$A$40)*(CI$5=[1]Summary!$B$31:$F$31)*[1]Summary!$B$32:$F$40)</f>
        <v>0</v>
      </c>
      <c r="CJ6" s="29" cm="1">
        <f t="array" ref="CJ6">SUMPRODUCT((CG6=[1]Summary!$A$32:$A$40)*(CJ$5=[1]Summary!$B$31:$F$31)*[1]Summary!$B$32:$F$40)</f>
        <v>1500</v>
      </c>
      <c r="CK6" s="29" cm="1">
        <f t="array" ref="CK6">SUMPRODUCT((CG6=[1]Summary!$A$32:$A$40)*(CK$5=[1]Summary!$B$31:$F$31)*[1]Summary!$B$32:$F$40)</f>
        <v>0</v>
      </c>
      <c r="CL6" s="30" cm="1">
        <f t="array" ref="CL6">SUMPRODUCT((CG6=[1]Summary!$A$32:$A$40)*(CL$5=[1]Summary!$B$31:$F$31)*[1]Summary!$B$32:$F$40)</f>
        <v>0</v>
      </c>
      <c r="CN6" s="24" t="s">
        <v>59</v>
      </c>
      <c r="CO6" s="29" cm="1">
        <f t="array" ref="CO6">SUMPRODUCT((CN6=[1]Summary!$A$32:$A$40)*(CO$5=[1]Summary!$B$31:$F$31)*[1]Summary!$B$32:$F$40)</f>
        <v>0</v>
      </c>
      <c r="CP6" s="29" cm="1">
        <f t="array" ref="CP6">SUMPRODUCT((CN6=[1]Summary!$A$32:$A$40)*(CP$5=[1]Summary!$B$31:$F$31)*[1]Summary!$B$32:$F$40)</f>
        <v>0</v>
      </c>
      <c r="CQ6" s="29" cm="1">
        <f t="array" ref="CQ6">SUMPRODUCT((CN6=[1]Summary!$A$32:$A$40)*(CQ$5=[1]Summary!$B$31:$F$31)*[1]Summary!$B$32:$F$40)</f>
        <v>1500</v>
      </c>
      <c r="CR6" s="29" cm="1">
        <f t="array" ref="CR6">SUMPRODUCT((CN6=[1]Summary!$A$32:$A$40)*(CR$5=[1]Summary!$B$31:$F$31)*[1]Summary!$B$32:$F$40)</f>
        <v>0</v>
      </c>
      <c r="CS6" s="30" cm="1">
        <f t="array" ref="CS6">SUMPRODUCT((CN6=[1]Summary!$A$32:$A$40)*(CS$5=[1]Summary!$B$31:$F$31)*[1]Summary!$B$32:$F$40)</f>
        <v>0</v>
      </c>
      <c r="CU6" s="24" t="s">
        <v>59</v>
      </c>
      <c r="CV6" s="29" cm="1">
        <f t="array" ref="CV6">SUMPRODUCT((CU6=[1]Summary!$A$32:$A$40)*(CV$5=[1]Summary!$B$31:$F$31)*[1]Summary!$B$32:$F$40)</f>
        <v>0</v>
      </c>
      <c r="CW6" s="29" cm="1">
        <f t="array" ref="CW6">SUMPRODUCT((CU6=[1]Summary!$A$32:$A$40)*(CW$5=[1]Summary!$B$31:$F$31)*[1]Summary!$B$32:$F$40)</f>
        <v>0</v>
      </c>
      <c r="CX6" s="29" cm="1">
        <f t="array" ref="CX6">SUMPRODUCT((CU6=[1]Summary!$A$32:$A$40)*(CX$5=[1]Summary!$B$31:$F$31)*[1]Summary!$B$32:$F$40)</f>
        <v>1500</v>
      </c>
      <c r="CY6" s="29" cm="1">
        <f t="array" ref="CY6">SUMPRODUCT((CU6=[1]Summary!$A$32:$A$40)*(CY$5=[1]Summary!$B$31:$F$31)*[1]Summary!$B$32:$F$40)</f>
        <v>0</v>
      </c>
      <c r="CZ6" s="30" cm="1">
        <f t="array" ref="CZ6">SUMPRODUCT((CU6=[1]Summary!$A$32:$A$40)*(CZ$5=[1]Summary!$B$31:$F$31)*[1]Summary!$B$32:$F$40)</f>
        <v>0</v>
      </c>
      <c r="DB6" s="24" t="s">
        <v>59</v>
      </c>
      <c r="DC6" s="29" cm="1">
        <f t="array" ref="DC6">SUMPRODUCT((DB6=[1]Summary!$A$32:$A$40)*(DC$5=[1]Summary!$B$31:$F$31)*[1]Summary!$B$32:$F$40)</f>
        <v>0</v>
      </c>
      <c r="DD6" s="29" cm="1">
        <f t="array" ref="DD6">SUMPRODUCT((DB6=[1]Summary!$A$32:$A$40)*(DD$5=[1]Summary!$B$31:$F$31)*[1]Summary!$B$32:$F$40)</f>
        <v>0</v>
      </c>
      <c r="DE6" s="29" cm="1">
        <f t="array" ref="DE6">SUMPRODUCT((DB6=[1]Summary!$A$32:$A$40)*(DE$5=[1]Summary!$B$31:$F$31)*[1]Summary!$B$32:$F$40)</f>
        <v>1500</v>
      </c>
      <c r="DF6" s="29" cm="1">
        <f t="array" ref="DF6">SUMPRODUCT((DB6=[1]Summary!$A$32:$A$40)*(DF$5=[1]Summary!$B$31:$F$31)*[1]Summary!$B$32:$F$40)</f>
        <v>0</v>
      </c>
      <c r="DG6" s="30" cm="1">
        <f t="array" ref="DG6">SUMPRODUCT((DB6=[1]Summary!$A$32:$A$40)*(DG$5=[1]Summary!$B$31:$F$31)*[1]Summary!$B$32:$F$40)</f>
        <v>0</v>
      </c>
      <c r="DI6" s="24" t="s">
        <v>59</v>
      </c>
      <c r="DJ6" s="29" cm="1">
        <f t="array" ref="DJ6">SUMPRODUCT((DI6=[1]Summary!$A$32:$A$40)*(DJ$5=[1]Summary!$B$31:$F$31)*[1]Summary!$B$32:$F$40)</f>
        <v>0</v>
      </c>
      <c r="DK6" s="29" cm="1">
        <f t="array" ref="DK6">SUMPRODUCT((DI6=[1]Summary!$A$32:$A$40)*(DK$5=[1]Summary!$B$31:$F$31)*[1]Summary!$B$32:$F$40)</f>
        <v>0</v>
      </c>
      <c r="DL6" s="29" cm="1">
        <f t="array" ref="DL6">SUMPRODUCT((DI6=[1]Summary!$A$32:$A$40)*(DL$5=[1]Summary!$B$31:$F$31)*[1]Summary!$B$32:$F$40)</f>
        <v>1500</v>
      </c>
      <c r="DM6" s="29" cm="1">
        <f t="array" ref="DM6">SUMPRODUCT((DI6=[1]Summary!$A$32:$A$40)*(DM$5=[1]Summary!$B$31:$F$31)*[1]Summary!$B$32:$F$40)</f>
        <v>0</v>
      </c>
      <c r="DN6" s="30" cm="1">
        <f t="array" ref="DN6">SUMPRODUCT((DI6=[1]Summary!$A$32:$A$40)*(DN$5=[1]Summary!$B$31:$F$31)*[1]Summary!$B$32:$F$40)</f>
        <v>0</v>
      </c>
      <c r="DP6" s="24" t="s">
        <v>59</v>
      </c>
      <c r="DQ6" s="29" cm="1">
        <f t="array" ref="DQ6">SUMPRODUCT((DP6=[1]Summary!$A$32:$A$40)*(DQ$5=[1]Summary!$B$31:$F$31)*[1]Summary!$B$32:$F$40)</f>
        <v>0</v>
      </c>
      <c r="DR6" s="29" cm="1">
        <f t="array" ref="DR6">SUMPRODUCT((DP6=[1]Summary!$A$32:$A$40)*(DR$5=[1]Summary!$B$31:$F$31)*[1]Summary!$B$32:$F$40)</f>
        <v>0</v>
      </c>
      <c r="DS6" s="29" cm="1">
        <f t="array" ref="DS6">SUMPRODUCT((DP6=[1]Summary!$A$32:$A$40)*(DS$5=[1]Summary!$B$31:$F$31)*[1]Summary!$B$32:$F$40)</f>
        <v>1500</v>
      </c>
      <c r="DT6" s="29" cm="1">
        <f t="array" ref="DT6">SUMPRODUCT((DP6=[1]Summary!$A$32:$A$40)*(DT$5=[1]Summary!$B$31:$F$31)*[1]Summary!$B$32:$F$40)</f>
        <v>0</v>
      </c>
      <c r="DU6" s="30" cm="1">
        <f t="array" ref="DU6">SUMPRODUCT((DP6=[1]Summary!$A$32:$A$40)*(DU$5=[1]Summary!$B$31:$F$31)*[1]Summary!$B$32:$F$40)</f>
        <v>0</v>
      </c>
      <c r="DW6" s="24" t="s">
        <v>59</v>
      </c>
      <c r="DX6" s="29" cm="1">
        <f t="array" ref="DX6">SUMPRODUCT((DW6=[1]Summary!$A$32:$A$40)*(DX$5=[1]Summary!$B$31:$F$31)*[1]Summary!$B$32:$F$40)</f>
        <v>0</v>
      </c>
      <c r="DY6" s="29" cm="1">
        <f t="array" ref="DY6">SUMPRODUCT((DW6=[1]Summary!$A$32:$A$40)*(DY$5=[1]Summary!$B$31:$F$31)*[1]Summary!$B$32:$F$40)</f>
        <v>0</v>
      </c>
      <c r="DZ6" s="29" cm="1">
        <f t="array" ref="DZ6">SUMPRODUCT((DW6=[1]Summary!$A$32:$A$40)*(DZ$5=[1]Summary!$B$31:$F$31)*[1]Summary!$B$32:$F$40)</f>
        <v>1500</v>
      </c>
      <c r="EA6" s="29" cm="1">
        <f t="array" ref="EA6">SUMPRODUCT((DW6=[1]Summary!$A$32:$A$40)*(EA$5=[1]Summary!$B$31:$F$31)*[1]Summary!$B$32:$F$40)</f>
        <v>0</v>
      </c>
      <c r="EB6" s="30" cm="1">
        <f t="array" ref="EB6">SUMPRODUCT((DW6=[1]Summary!$A$32:$A$40)*(EB$5=[1]Summary!$B$31:$F$31)*[1]Summary!$B$32:$F$40)</f>
        <v>0</v>
      </c>
    </row>
    <row r="7" spans="1:132" x14ac:dyDescent="0.25">
      <c r="A7" s="24" t="s">
        <v>60</v>
      </c>
      <c r="B7" s="29">
        <f t="shared" ref="B7:B9" si="1">I7+P7</f>
        <v>0</v>
      </c>
      <c r="C7" s="29">
        <f t="shared" ref="C7:C9" si="2">J7+Q7</f>
        <v>0</v>
      </c>
      <c r="D7" s="29">
        <f t="shared" ref="D7:D9" si="3">K7+R7</f>
        <v>0</v>
      </c>
      <c r="E7" s="29">
        <f t="shared" ref="E7:E9" si="4">L7+S7</f>
        <v>0</v>
      </c>
      <c r="F7" s="30">
        <f t="shared" ref="F7:F9" si="5">M7+T7</f>
        <v>0</v>
      </c>
      <c r="H7" s="24" t="s">
        <v>60</v>
      </c>
      <c r="I7" s="29" cm="1">
        <f t="array" ref="I7">SUMPRODUCT((H7=[2]Summary!$A$32:$A$40)*(I$5=[2]Summary!$B$31:$F$31)*[2]Summary!$B$32:$F$40)</f>
        <v>0</v>
      </c>
      <c r="J7" s="29" cm="1">
        <f t="array" ref="J7">SUMPRODUCT((H7=[2]Summary!$A$32:$A$40)*(J$5=[2]Summary!$B$31:$F$31)*[2]Summary!$B$32:$F$40)</f>
        <v>0</v>
      </c>
      <c r="K7" s="29" cm="1">
        <f t="array" ref="K7">SUMPRODUCT((H7=[2]Summary!$A$32:$A$40)*(K$5=[2]Summary!$B$31:$F$31)*[2]Summary!$B$32:$F$40)</f>
        <v>0</v>
      </c>
      <c r="L7" s="29" cm="1">
        <f t="array" ref="L7">SUMPRODUCT((H7=[2]Summary!$A$32:$A$40)*(L$5=[2]Summary!$B$31:$F$31)*[2]Summary!$B$32:$F$40)</f>
        <v>0</v>
      </c>
      <c r="M7" s="30" cm="1">
        <f t="array" ref="M7">SUMPRODUCT((H7=[2]Summary!$A$32:$A$40)*(M$5=[2]Summary!$B$31:$F$31)*[2]Summary!$B$32:$F$40)</f>
        <v>0</v>
      </c>
      <c r="O7" s="24" t="s">
        <v>60</v>
      </c>
      <c r="P7" s="29" cm="1">
        <f t="array" ref="P7">SUMPRODUCT((O7=[3]Summary!$A$32:$A$40)*(P$5=[3]Summary!$B$31:$F$31)*[3]Summary!$B$32:$F$40)</f>
        <v>0</v>
      </c>
      <c r="Q7" s="29" cm="1">
        <f t="array" ref="Q7">SUMPRODUCT((O7=[3]Summary!$A$32:$A$40)*(Q$5=[3]Summary!$B$31:$F$31)*[3]Summary!$B$32:$F$40)</f>
        <v>0</v>
      </c>
      <c r="R7" s="29" cm="1">
        <f t="array" ref="R7">SUMPRODUCT((O7=[3]Summary!$A$32:$A$40)*(R$5=[3]Summary!$B$31:$F$31)*[3]Summary!$B$32:$F$40)</f>
        <v>0</v>
      </c>
      <c r="S7" s="29" cm="1">
        <f t="array" ref="S7">SUMPRODUCT((O7=[3]Summary!$A$32:$A$40)*(S$5=[3]Summary!$B$31:$F$31)*[3]Summary!$B$32:$F$40)</f>
        <v>0</v>
      </c>
      <c r="T7" s="30" cm="1">
        <f t="array" ref="T7">SUMPRODUCT((O7=[3]Summary!$A$32:$A$40)*(T$5=[3]Summary!$B$31:$F$31)*[3]Summary!$B$32:$F$40)</f>
        <v>0</v>
      </c>
      <c r="V7" s="24" t="s">
        <v>60</v>
      </c>
      <c r="W7" s="29" cm="1">
        <f t="array" ref="W7">SUMPRODUCT((V7=[1]Summary!$A$32:$A$40)*(W$5=[1]Summary!$B$31:$F$31)*[1]Summary!$B$32:$F$40)</f>
        <v>0</v>
      </c>
      <c r="X7" s="29" cm="1">
        <f t="array" ref="X7">SUMPRODUCT((V7=[1]Summary!$A$32:$A$40)*(X$5=[1]Summary!$B$31:$F$31)*[1]Summary!$B$32:$F$40)</f>
        <v>200</v>
      </c>
      <c r="Y7" s="29" cm="1">
        <f t="array" ref="Y7">SUMPRODUCT((V7=[1]Summary!$A$32:$A$40)*(Y$5=[1]Summary!$B$31:$F$31)*[1]Summary!$B$32:$F$40)</f>
        <v>200</v>
      </c>
      <c r="Z7" s="29" cm="1">
        <f t="array" ref="Z7">SUMPRODUCT((V7=[1]Summary!$A$32:$A$40)*(Z$5=[1]Summary!$B$31:$F$31)*[1]Summary!$B$32:$F$40)</f>
        <v>0</v>
      </c>
      <c r="AA7" s="30" cm="1">
        <f t="array" ref="AA7">SUMPRODUCT((V7=[1]Summary!$A$32:$A$40)*(AA$5=[1]Summary!$B$31:$F$31)*[1]Summary!$B$32:$F$40)</f>
        <v>200</v>
      </c>
      <c r="AC7" s="24" t="s">
        <v>60</v>
      </c>
      <c r="AD7" s="29" cm="1">
        <f t="array" ref="AD7">SUMPRODUCT((AC7=[1]Summary!$A$32:$A$40)*(AD$5=[1]Summary!$B$31:$F$31)*[1]Summary!$B$32:$F$40)</f>
        <v>0</v>
      </c>
      <c r="AE7" s="29" cm="1">
        <f t="array" ref="AE7">SUMPRODUCT((AC7=[1]Summary!$A$32:$A$40)*(AE$5=[1]Summary!$B$31:$F$31)*[1]Summary!$B$32:$F$40)</f>
        <v>200</v>
      </c>
      <c r="AF7" s="29" cm="1">
        <f t="array" ref="AF7">SUMPRODUCT((AC7=[1]Summary!$A$32:$A$40)*(AF$5=[1]Summary!$B$31:$F$31)*[1]Summary!$B$32:$F$40)</f>
        <v>200</v>
      </c>
      <c r="AG7" s="29" cm="1">
        <f t="array" ref="AG7">SUMPRODUCT((AC7=[1]Summary!$A$32:$A$40)*(AG$5=[1]Summary!$B$31:$F$31)*[1]Summary!$B$32:$F$40)</f>
        <v>0</v>
      </c>
      <c r="AH7" s="30" cm="1">
        <f t="array" ref="AH7">SUMPRODUCT((AC7=[1]Summary!$A$32:$A$40)*(AH$5=[1]Summary!$B$31:$F$31)*[1]Summary!$B$32:$F$40)</f>
        <v>200</v>
      </c>
      <c r="AJ7" s="24" t="s">
        <v>60</v>
      </c>
      <c r="AK7" s="29" cm="1">
        <f t="array" ref="AK7">SUMPRODUCT((AJ7=[1]Summary!$A$32:$A$40)*(AK$5=[1]Summary!$B$31:$F$31)*[1]Summary!$B$32:$F$40)</f>
        <v>0</v>
      </c>
      <c r="AL7" s="29" cm="1">
        <f t="array" ref="AL7">SUMPRODUCT((AJ7=[1]Summary!$A$32:$A$40)*(AL$5=[1]Summary!$B$31:$F$31)*[1]Summary!$B$32:$F$40)</f>
        <v>200</v>
      </c>
      <c r="AM7" s="29" cm="1">
        <f t="array" ref="AM7">SUMPRODUCT((AJ7=[1]Summary!$A$32:$A$40)*(AM$5=[1]Summary!$B$31:$F$31)*[1]Summary!$B$32:$F$40)</f>
        <v>200</v>
      </c>
      <c r="AN7" s="29" cm="1">
        <f t="array" ref="AN7">SUMPRODUCT((AJ7=[1]Summary!$A$32:$A$40)*(AN$5=[1]Summary!$B$31:$F$31)*[1]Summary!$B$32:$F$40)</f>
        <v>0</v>
      </c>
      <c r="AO7" s="30" cm="1">
        <f t="array" ref="AO7">SUMPRODUCT((AJ7=[1]Summary!$A$32:$A$40)*(AO$5=[1]Summary!$B$31:$F$31)*[1]Summary!$B$32:$F$40)</f>
        <v>200</v>
      </c>
      <c r="AQ7" s="24" t="s">
        <v>60</v>
      </c>
      <c r="AR7" s="29" cm="1">
        <f t="array" ref="AR7">SUMPRODUCT((AQ7=[1]Summary!$A$32:$A$40)*(AR$5=[1]Summary!$B$31:$F$31)*[1]Summary!$B$32:$F$40)</f>
        <v>0</v>
      </c>
      <c r="AS7" s="29" cm="1">
        <f t="array" ref="AS7">SUMPRODUCT((AQ7=[1]Summary!$A$32:$A$40)*(AS$5=[1]Summary!$B$31:$F$31)*[1]Summary!$B$32:$F$40)</f>
        <v>200</v>
      </c>
      <c r="AT7" s="29" cm="1">
        <f t="array" ref="AT7">SUMPRODUCT((AQ7=[1]Summary!$A$32:$A$40)*(AT$5=[1]Summary!$B$31:$F$31)*[1]Summary!$B$32:$F$40)</f>
        <v>200</v>
      </c>
      <c r="AU7" s="29" cm="1">
        <f t="array" ref="AU7">SUMPRODUCT((AQ7=[1]Summary!$A$32:$A$40)*(AU$5=[1]Summary!$B$31:$F$31)*[1]Summary!$B$32:$F$40)</f>
        <v>0</v>
      </c>
      <c r="AV7" s="30" cm="1">
        <f t="array" ref="AV7">SUMPRODUCT((AQ7=[1]Summary!$A$32:$A$40)*(AV$5=[1]Summary!$B$31:$F$31)*[1]Summary!$B$32:$F$40)</f>
        <v>200</v>
      </c>
      <c r="AX7" s="24" t="s">
        <v>60</v>
      </c>
      <c r="AY7" s="29" cm="1">
        <f t="array" ref="AY7">SUMPRODUCT((AX7=[1]Summary!$A$32:$A$40)*(AY$5=[1]Summary!$B$31:$F$31)*[1]Summary!$B$32:$F$40)</f>
        <v>0</v>
      </c>
      <c r="AZ7" s="29" cm="1">
        <f t="array" ref="AZ7">SUMPRODUCT((AX7=[1]Summary!$A$32:$A$40)*(AZ$5=[1]Summary!$B$31:$F$31)*[1]Summary!$B$32:$F$40)</f>
        <v>200</v>
      </c>
      <c r="BA7" s="29" cm="1">
        <f t="array" ref="BA7">SUMPRODUCT((AX7=[1]Summary!$A$32:$A$40)*(BA$5=[1]Summary!$B$31:$F$31)*[1]Summary!$B$32:$F$40)</f>
        <v>200</v>
      </c>
      <c r="BB7" s="29" cm="1">
        <f t="array" ref="BB7">SUMPRODUCT((AX7=[1]Summary!$A$32:$A$40)*(BB$5=[1]Summary!$B$31:$F$31)*[1]Summary!$B$32:$F$40)</f>
        <v>0</v>
      </c>
      <c r="BC7" s="30" cm="1">
        <f t="array" ref="BC7">SUMPRODUCT((AX7=[1]Summary!$A$32:$A$40)*(BC$5=[1]Summary!$B$31:$F$31)*[1]Summary!$B$32:$F$40)</f>
        <v>200</v>
      </c>
      <c r="BE7" s="24" t="s">
        <v>60</v>
      </c>
      <c r="BF7" s="29" cm="1">
        <f t="array" ref="BF7">SUMPRODUCT((BE7=[1]Summary!$A$32:$A$40)*(BF$5=[1]Summary!$B$31:$F$31)*[1]Summary!$B$32:$F$40)</f>
        <v>0</v>
      </c>
      <c r="BG7" s="29" cm="1">
        <f t="array" ref="BG7">SUMPRODUCT((BE7=[1]Summary!$A$32:$A$40)*(BG$5=[1]Summary!$B$31:$F$31)*[1]Summary!$B$32:$F$40)</f>
        <v>200</v>
      </c>
      <c r="BH7" s="29" cm="1">
        <f t="array" ref="BH7">SUMPRODUCT((BE7=[1]Summary!$A$32:$A$40)*(BH$5=[1]Summary!$B$31:$F$31)*[1]Summary!$B$32:$F$40)</f>
        <v>200</v>
      </c>
      <c r="BI7" s="29" cm="1">
        <f t="array" ref="BI7">SUMPRODUCT((BE7=[1]Summary!$A$32:$A$40)*(BI$5=[1]Summary!$B$31:$F$31)*[1]Summary!$B$32:$F$40)</f>
        <v>0</v>
      </c>
      <c r="BJ7" s="30" cm="1">
        <f t="array" ref="BJ7">SUMPRODUCT((BE7=[1]Summary!$A$32:$A$40)*(BJ$5=[1]Summary!$B$31:$F$31)*[1]Summary!$B$32:$F$40)</f>
        <v>200</v>
      </c>
      <c r="BL7" s="24" t="s">
        <v>60</v>
      </c>
      <c r="BM7" s="29" cm="1">
        <f t="array" ref="BM7">SUMPRODUCT((BL7=[1]Summary!$A$32:$A$40)*(BM$5=[1]Summary!$B$31:$F$31)*[1]Summary!$B$32:$F$40)</f>
        <v>0</v>
      </c>
      <c r="BN7" s="29" cm="1">
        <f t="array" ref="BN7">SUMPRODUCT((BL7=[1]Summary!$A$32:$A$40)*(BN$5=[1]Summary!$B$31:$F$31)*[1]Summary!$B$32:$F$40)</f>
        <v>200</v>
      </c>
      <c r="BO7" s="29" cm="1">
        <f t="array" ref="BO7">SUMPRODUCT((BL7=[1]Summary!$A$32:$A$40)*(BO$5=[1]Summary!$B$31:$F$31)*[1]Summary!$B$32:$F$40)</f>
        <v>200</v>
      </c>
      <c r="BP7" s="29" cm="1">
        <f t="array" ref="BP7">SUMPRODUCT((BL7=[1]Summary!$A$32:$A$40)*(BP$5=[1]Summary!$B$31:$F$31)*[1]Summary!$B$32:$F$40)</f>
        <v>0</v>
      </c>
      <c r="BQ7" s="30" cm="1">
        <f t="array" ref="BQ7">SUMPRODUCT((BL7=[1]Summary!$A$32:$A$40)*(BQ$5=[1]Summary!$B$31:$F$31)*[1]Summary!$B$32:$F$40)</f>
        <v>200</v>
      </c>
      <c r="BS7" s="24" t="s">
        <v>60</v>
      </c>
      <c r="BT7" s="29" cm="1">
        <f t="array" ref="BT7">SUMPRODUCT((BS7=[1]Summary!$A$32:$A$40)*(BT$5=[1]Summary!$B$31:$F$31)*[1]Summary!$B$32:$F$40)</f>
        <v>0</v>
      </c>
      <c r="BU7" s="29" cm="1">
        <f t="array" ref="BU7">SUMPRODUCT((BS7=[1]Summary!$A$32:$A$40)*(BU$5=[1]Summary!$B$31:$F$31)*[1]Summary!$B$32:$F$40)</f>
        <v>200</v>
      </c>
      <c r="BV7" s="29" cm="1">
        <f t="array" ref="BV7">SUMPRODUCT((BS7=[1]Summary!$A$32:$A$40)*(BV$5=[1]Summary!$B$31:$F$31)*[1]Summary!$B$32:$F$40)</f>
        <v>200</v>
      </c>
      <c r="BW7" s="29" cm="1">
        <f t="array" ref="BW7">SUMPRODUCT((BS7=[1]Summary!$A$32:$A$40)*(BW$5=[1]Summary!$B$31:$F$31)*[1]Summary!$B$32:$F$40)</f>
        <v>0</v>
      </c>
      <c r="BX7" s="30" cm="1">
        <f t="array" ref="BX7">SUMPRODUCT((BS7=[1]Summary!$A$32:$A$40)*(BX$5=[1]Summary!$B$31:$F$31)*[1]Summary!$B$32:$F$40)</f>
        <v>200</v>
      </c>
      <c r="BZ7" s="24" t="s">
        <v>60</v>
      </c>
      <c r="CA7" s="29" cm="1">
        <f t="array" ref="CA7">SUMPRODUCT((BZ7=[1]Summary!$A$32:$A$40)*(CA$5=[1]Summary!$B$31:$F$31)*[1]Summary!$B$32:$F$40)</f>
        <v>0</v>
      </c>
      <c r="CB7" s="29" cm="1">
        <f t="array" ref="CB7">SUMPRODUCT((BZ7=[1]Summary!$A$32:$A$40)*(CB$5=[1]Summary!$B$31:$F$31)*[1]Summary!$B$32:$F$40)</f>
        <v>200</v>
      </c>
      <c r="CC7" s="29" cm="1">
        <f t="array" ref="CC7">SUMPRODUCT((BZ7=[1]Summary!$A$32:$A$40)*(CC$5=[1]Summary!$B$31:$F$31)*[1]Summary!$B$32:$F$40)</f>
        <v>200</v>
      </c>
      <c r="CD7" s="29" cm="1">
        <f t="array" ref="CD7">SUMPRODUCT((BZ7=[1]Summary!$A$32:$A$40)*(CD$5=[1]Summary!$B$31:$F$31)*[1]Summary!$B$32:$F$40)</f>
        <v>0</v>
      </c>
      <c r="CE7" s="30" cm="1">
        <f t="array" ref="CE7">SUMPRODUCT((BZ7=[1]Summary!$A$32:$A$40)*(CE$5=[1]Summary!$B$31:$F$31)*[1]Summary!$B$32:$F$40)</f>
        <v>200</v>
      </c>
      <c r="CG7" s="24" t="s">
        <v>60</v>
      </c>
      <c r="CH7" s="29" cm="1">
        <f t="array" ref="CH7">SUMPRODUCT((CG7=[1]Summary!$A$32:$A$40)*(CH$5=[1]Summary!$B$31:$F$31)*[1]Summary!$B$32:$F$40)</f>
        <v>0</v>
      </c>
      <c r="CI7" s="29" cm="1">
        <f t="array" ref="CI7">SUMPRODUCT((CG7=[1]Summary!$A$32:$A$40)*(CI$5=[1]Summary!$B$31:$F$31)*[1]Summary!$B$32:$F$40)</f>
        <v>200</v>
      </c>
      <c r="CJ7" s="29" cm="1">
        <f t="array" ref="CJ7">SUMPRODUCT((CG7=[1]Summary!$A$32:$A$40)*(CJ$5=[1]Summary!$B$31:$F$31)*[1]Summary!$B$32:$F$40)</f>
        <v>200</v>
      </c>
      <c r="CK7" s="29" cm="1">
        <f t="array" ref="CK7">SUMPRODUCT((CG7=[1]Summary!$A$32:$A$40)*(CK$5=[1]Summary!$B$31:$F$31)*[1]Summary!$B$32:$F$40)</f>
        <v>0</v>
      </c>
      <c r="CL7" s="30" cm="1">
        <f t="array" ref="CL7">SUMPRODUCT((CG7=[1]Summary!$A$32:$A$40)*(CL$5=[1]Summary!$B$31:$F$31)*[1]Summary!$B$32:$F$40)</f>
        <v>200</v>
      </c>
      <c r="CN7" s="24" t="s">
        <v>60</v>
      </c>
      <c r="CO7" s="29" cm="1">
        <f t="array" ref="CO7">SUMPRODUCT((CN7=[1]Summary!$A$32:$A$40)*(CO$5=[1]Summary!$B$31:$F$31)*[1]Summary!$B$32:$F$40)</f>
        <v>0</v>
      </c>
      <c r="CP7" s="29" cm="1">
        <f t="array" ref="CP7">SUMPRODUCT((CN7=[1]Summary!$A$32:$A$40)*(CP$5=[1]Summary!$B$31:$F$31)*[1]Summary!$B$32:$F$40)</f>
        <v>200</v>
      </c>
      <c r="CQ7" s="29" cm="1">
        <f t="array" ref="CQ7">SUMPRODUCT((CN7=[1]Summary!$A$32:$A$40)*(CQ$5=[1]Summary!$B$31:$F$31)*[1]Summary!$B$32:$F$40)</f>
        <v>200</v>
      </c>
      <c r="CR7" s="29" cm="1">
        <f t="array" ref="CR7">SUMPRODUCT((CN7=[1]Summary!$A$32:$A$40)*(CR$5=[1]Summary!$B$31:$F$31)*[1]Summary!$B$32:$F$40)</f>
        <v>0</v>
      </c>
      <c r="CS7" s="30" cm="1">
        <f t="array" ref="CS7">SUMPRODUCT((CN7=[1]Summary!$A$32:$A$40)*(CS$5=[1]Summary!$B$31:$F$31)*[1]Summary!$B$32:$F$40)</f>
        <v>200</v>
      </c>
      <c r="CU7" s="24" t="s">
        <v>60</v>
      </c>
      <c r="CV7" s="29" cm="1">
        <f t="array" ref="CV7">SUMPRODUCT((CU7=[1]Summary!$A$32:$A$40)*(CV$5=[1]Summary!$B$31:$F$31)*[1]Summary!$B$32:$F$40)</f>
        <v>0</v>
      </c>
      <c r="CW7" s="29" cm="1">
        <f t="array" ref="CW7">SUMPRODUCT((CU7=[1]Summary!$A$32:$A$40)*(CW$5=[1]Summary!$B$31:$F$31)*[1]Summary!$B$32:$F$40)</f>
        <v>200</v>
      </c>
      <c r="CX7" s="29" cm="1">
        <f t="array" ref="CX7">SUMPRODUCT((CU7=[1]Summary!$A$32:$A$40)*(CX$5=[1]Summary!$B$31:$F$31)*[1]Summary!$B$32:$F$40)</f>
        <v>200</v>
      </c>
      <c r="CY7" s="29" cm="1">
        <f t="array" ref="CY7">SUMPRODUCT((CU7=[1]Summary!$A$32:$A$40)*(CY$5=[1]Summary!$B$31:$F$31)*[1]Summary!$B$32:$F$40)</f>
        <v>0</v>
      </c>
      <c r="CZ7" s="30" cm="1">
        <f t="array" ref="CZ7">SUMPRODUCT((CU7=[1]Summary!$A$32:$A$40)*(CZ$5=[1]Summary!$B$31:$F$31)*[1]Summary!$B$32:$F$40)</f>
        <v>200</v>
      </c>
      <c r="DB7" s="24" t="s">
        <v>60</v>
      </c>
      <c r="DC7" s="29" cm="1">
        <f t="array" ref="DC7">SUMPRODUCT((DB7=[1]Summary!$A$32:$A$40)*(DC$5=[1]Summary!$B$31:$F$31)*[1]Summary!$B$32:$F$40)</f>
        <v>0</v>
      </c>
      <c r="DD7" s="29" cm="1">
        <f t="array" ref="DD7">SUMPRODUCT((DB7=[1]Summary!$A$32:$A$40)*(DD$5=[1]Summary!$B$31:$F$31)*[1]Summary!$B$32:$F$40)</f>
        <v>200</v>
      </c>
      <c r="DE7" s="29" cm="1">
        <f t="array" ref="DE7">SUMPRODUCT((DB7=[1]Summary!$A$32:$A$40)*(DE$5=[1]Summary!$B$31:$F$31)*[1]Summary!$B$32:$F$40)</f>
        <v>200</v>
      </c>
      <c r="DF7" s="29" cm="1">
        <f t="array" ref="DF7">SUMPRODUCT((DB7=[1]Summary!$A$32:$A$40)*(DF$5=[1]Summary!$B$31:$F$31)*[1]Summary!$B$32:$F$40)</f>
        <v>0</v>
      </c>
      <c r="DG7" s="30" cm="1">
        <f t="array" ref="DG7">SUMPRODUCT((DB7=[1]Summary!$A$32:$A$40)*(DG$5=[1]Summary!$B$31:$F$31)*[1]Summary!$B$32:$F$40)</f>
        <v>200</v>
      </c>
      <c r="DI7" s="24" t="s">
        <v>60</v>
      </c>
      <c r="DJ7" s="29" cm="1">
        <f t="array" ref="DJ7">SUMPRODUCT((DI7=[1]Summary!$A$32:$A$40)*(DJ$5=[1]Summary!$B$31:$F$31)*[1]Summary!$B$32:$F$40)</f>
        <v>0</v>
      </c>
      <c r="DK7" s="29" cm="1">
        <f t="array" ref="DK7">SUMPRODUCT((DI7=[1]Summary!$A$32:$A$40)*(DK$5=[1]Summary!$B$31:$F$31)*[1]Summary!$B$32:$F$40)</f>
        <v>200</v>
      </c>
      <c r="DL7" s="29" cm="1">
        <f t="array" ref="DL7">SUMPRODUCT((DI7=[1]Summary!$A$32:$A$40)*(DL$5=[1]Summary!$B$31:$F$31)*[1]Summary!$B$32:$F$40)</f>
        <v>200</v>
      </c>
      <c r="DM7" s="29" cm="1">
        <f t="array" ref="DM7">SUMPRODUCT((DI7=[1]Summary!$A$32:$A$40)*(DM$5=[1]Summary!$B$31:$F$31)*[1]Summary!$B$32:$F$40)</f>
        <v>0</v>
      </c>
      <c r="DN7" s="30" cm="1">
        <f t="array" ref="DN7">SUMPRODUCT((DI7=[1]Summary!$A$32:$A$40)*(DN$5=[1]Summary!$B$31:$F$31)*[1]Summary!$B$32:$F$40)</f>
        <v>200</v>
      </c>
      <c r="DP7" s="24" t="s">
        <v>60</v>
      </c>
      <c r="DQ7" s="29" cm="1">
        <f t="array" ref="DQ7">SUMPRODUCT((DP7=[1]Summary!$A$32:$A$40)*(DQ$5=[1]Summary!$B$31:$F$31)*[1]Summary!$B$32:$F$40)</f>
        <v>0</v>
      </c>
      <c r="DR7" s="29" cm="1">
        <f t="array" ref="DR7">SUMPRODUCT((DP7=[1]Summary!$A$32:$A$40)*(DR$5=[1]Summary!$B$31:$F$31)*[1]Summary!$B$32:$F$40)</f>
        <v>200</v>
      </c>
      <c r="DS7" s="29" cm="1">
        <f t="array" ref="DS7">SUMPRODUCT((DP7=[1]Summary!$A$32:$A$40)*(DS$5=[1]Summary!$B$31:$F$31)*[1]Summary!$B$32:$F$40)</f>
        <v>200</v>
      </c>
      <c r="DT7" s="29" cm="1">
        <f t="array" ref="DT7">SUMPRODUCT((DP7=[1]Summary!$A$32:$A$40)*(DT$5=[1]Summary!$B$31:$F$31)*[1]Summary!$B$32:$F$40)</f>
        <v>0</v>
      </c>
      <c r="DU7" s="30" cm="1">
        <f t="array" ref="DU7">SUMPRODUCT((DP7=[1]Summary!$A$32:$A$40)*(DU$5=[1]Summary!$B$31:$F$31)*[1]Summary!$B$32:$F$40)</f>
        <v>200</v>
      </c>
      <c r="DW7" s="24" t="s">
        <v>60</v>
      </c>
      <c r="DX7" s="29" cm="1">
        <f t="array" ref="DX7">SUMPRODUCT((DW7=[1]Summary!$A$32:$A$40)*(DX$5=[1]Summary!$B$31:$F$31)*[1]Summary!$B$32:$F$40)</f>
        <v>0</v>
      </c>
      <c r="DY7" s="29" cm="1">
        <f t="array" ref="DY7">SUMPRODUCT((DW7=[1]Summary!$A$32:$A$40)*(DY$5=[1]Summary!$B$31:$F$31)*[1]Summary!$B$32:$F$40)</f>
        <v>200</v>
      </c>
      <c r="DZ7" s="29" cm="1">
        <f t="array" ref="DZ7">SUMPRODUCT((DW7=[1]Summary!$A$32:$A$40)*(DZ$5=[1]Summary!$B$31:$F$31)*[1]Summary!$B$32:$F$40)</f>
        <v>200</v>
      </c>
      <c r="EA7" s="29" cm="1">
        <f t="array" ref="EA7">SUMPRODUCT((DW7=[1]Summary!$A$32:$A$40)*(EA$5=[1]Summary!$B$31:$F$31)*[1]Summary!$B$32:$F$40)</f>
        <v>0</v>
      </c>
      <c r="EB7" s="30" cm="1">
        <f t="array" ref="EB7">SUMPRODUCT((DW7=[1]Summary!$A$32:$A$40)*(EB$5=[1]Summary!$B$31:$F$31)*[1]Summary!$B$32:$F$40)</f>
        <v>200</v>
      </c>
    </row>
    <row r="8" spans="1:132" ht="14.45" customHeight="1" x14ac:dyDescent="0.25">
      <c r="A8" s="24" t="s">
        <v>61</v>
      </c>
      <c r="B8" s="29">
        <f t="shared" si="1"/>
        <v>0</v>
      </c>
      <c r="C8" s="29">
        <f t="shared" si="2"/>
        <v>10609105</v>
      </c>
      <c r="D8" s="29">
        <f t="shared" si="3"/>
        <v>3878243</v>
      </c>
      <c r="E8" s="29">
        <f t="shared" si="4"/>
        <v>3842022</v>
      </c>
      <c r="F8" s="30">
        <f t="shared" si="5"/>
        <v>0</v>
      </c>
      <c r="H8" s="24" t="s">
        <v>61</v>
      </c>
      <c r="I8" s="29" cm="1">
        <f t="array" ref="I8">SUMPRODUCT((H8=[2]Summary!$A$32:$A$40)*(I$5=[2]Summary!$B$31:$F$31)*[2]Summary!$B$32:$F$40)</f>
        <v>0</v>
      </c>
      <c r="J8" s="29" cm="1">
        <f t="array" ref="J8">SUMPRODUCT((H8=[2]Summary!$A$32:$A$40)*(J$5=[2]Summary!$B$31:$F$31)*[2]Summary!$B$32:$F$40)</f>
        <v>2779105</v>
      </c>
      <c r="K8" s="29" cm="1">
        <f t="array" ref="K8">SUMPRODUCT((H8=[2]Summary!$A$32:$A$40)*(K$5=[2]Summary!$B$31:$F$31)*[2]Summary!$B$32:$F$40)</f>
        <v>1870155</v>
      </c>
      <c r="L8" s="29" cm="1">
        <f t="array" ref="L8">SUMPRODUCT((H8=[2]Summary!$A$32:$A$40)*(L$5=[2]Summary!$B$31:$F$31)*[2]Summary!$B$32:$F$40)</f>
        <v>1943770</v>
      </c>
      <c r="M8" s="30" cm="1">
        <f t="array" ref="M8">SUMPRODUCT((H8=[2]Summary!$A$32:$A$40)*(M$5=[2]Summary!$B$31:$F$31)*[2]Summary!$B$32:$F$40)</f>
        <v>0</v>
      </c>
      <c r="O8" s="24" t="s">
        <v>61</v>
      </c>
      <c r="P8" s="29" cm="1">
        <f t="array" ref="P8">SUMPRODUCT((O8=[3]Summary!$A$32:$A$40)*(P$5=[3]Summary!$B$31:$F$31)*[3]Summary!$B$32:$F$40)</f>
        <v>0</v>
      </c>
      <c r="Q8" s="29" cm="1">
        <f t="array" ref="Q8">SUMPRODUCT((O8=[3]Summary!$A$32:$A$40)*(Q$5=[3]Summary!$B$31:$F$31)*[3]Summary!$B$32:$F$40)</f>
        <v>7830000</v>
      </c>
      <c r="R8" s="29" cm="1">
        <f t="array" ref="R8">SUMPRODUCT((O8=[3]Summary!$A$32:$A$40)*(R$5=[3]Summary!$B$31:$F$31)*[3]Summary!$B$32:$F$40)</f>
        <v>2008088</v>
      </c>
      <c r="S8" s="29" cm="1">
        <f t="array" ref="S8">SUMPRODUCT((O8=[3]Summary!$A$32:$A$40)*(S$5=[3]Summary!$B$31:$F$31)*[3]Summary!$B$32:$F$40)</f>
        <v>1898252</v>
      </c>
      <c r="T8" s="30" cm="1">
        <f t="array" ref="T8">SUMPRODUCT((O8=[3]Summary!$A$32:$A$40)*(T$5=[3]Summary!$B$31:$F$31)*[3]Summary!$B$32:$F$40)</f>
        <v>0</v>
      </c>
      <c r="V8" s="24" t="s">
        <v>61</v>
      </c>
      <c r="W8" s="29" cm="1">
        <f t="array" ref="W8">SUMPRODUCT((V8=[1]Summary!$A$32:$A$40)*(W$5=[1]Summary!$B$31:$F$31)*[1]Summary!$B$32:$F$40)</f>
        <v>0</v>
      </c>
      <c r="X8" s="29" cm="1">
        <f t="array" ref="X8">SUMPRODUCT((V8=[1]Summary!$A$32:$A$40)*(X$5=[1]Summary!$B$31:$F$31)*[1]Summary!$B$32:$F$40)</f>
        <v>4000</v>
      </c>
      <c r="Y8" s="29" cm="1">
        <f t="array" ref="Y8">SUMPRODUCT((V8=[1]Summary!$A$32:$A$40)*(Y$5=[1]Summary!$B$31:$F$31)*[1]Summary!$B$32:$F$40)</f>
        <v>4000</v>
      </c>
      <c r="Z8" s="29" cm="1">
        <f t="array" ref="Z8">SUMPRODUCT((V8=[1]Summary!$A$32:$A$40)*(Z$5=[1]Summary!$B$31:$F$31)*[1]Summary!$B$32:$F$40)</f>
        <v>0</v>
      </c>
      <c r="AA8" s="30" cm="1">
        <f t="array" ref="AA8">SUMPRODUCT((V8=[1]Summary!$A$32:$A$40)*(AA$5=[1]Summary!$B$31:$F$31)*[1]Summary!$B$32:$F$40)</f>
        <v>4000</v>
      </c>
      <c r="AC8" s="24" t="s">
        <v>61</v>
      </c>
      <c r="AD8" s="29" cm="1">
        <f t="array" ref="AD8">SUMPRODUCT((AC8=[1]Summary!$A$32:$A$40)*(AD$5=[1]Summary!$B$31:$F$31)*[1]Summary!$B$32:$F$40)</f>
        <v>0</v>
      </c>
      <c r="AE8" s="29" cm="1">
        <f t="array" ref="AE8">SUMPRODUCT((AC8=[1]Summary!$A$32:$A$40)*(AE$5=[1]Summary!$B$31:$F$31)*[1]Summary!$B$32:$F$40)</f>
        <v>4000</v>
      </c>
      <c r="AF8" s="29" cm="1">
        <f t="array" ref="AF8">SUMPRODUCT((AC8=[1]Summary!$A$32:$A$40)*(AF$5=[1]Summary!$B$31:$F$31)*[1]Summary!$B$32:$F$40)</f>
        <v>4000</v>
      </c>
      <c r="AG8" s="29" cm="1">
        <f t="array" ref="AG8">SUMPRODUCT((AC8=[1]Summary!$A$32:$A$40)*(AG$5=[1]Summary!$B$31:$F$31)*[1]Summary!$B$32:$F$40)</f>
        <v>0</v>
      </c>
      <c r="AH8" s="30" cm="1">
        <f t="array" ref="AH8">SUMPRODUCT((AC8=[1]Summary!$A$32:$A$40)*(AH$5=[1]Summary!$B$31:$F$31)*[1]Summary!$B$32:$F$40)</f>
        <v>4000</v>
      </c>
      <c r="AJ8" s="24" t="s">
        <v>61</v>
      </c>
      <c r="AK8" s="29" cm="1">
        <f t="array" ref="AK8">SUMPRODUCT((AJ8=[1]Summary!$A$32:$A$40)*(AK$5=[1]Summary!$B$31:$F$31)*[1]Summary!$B$32:$F$40)</f>
        <v>0</v>
      </c>
      <c r="AL8" s="29" cm="1">
        <f t="array" ref="AL8">SUMPRODUCT((AJ8=[1]Summary!$A$32:$A$40)*(AL$5=[1]Summary!$B$31:$F$31)*[1]Summary!$B$32:$F$40)</f>
        <v>4000</v>
      </c>
      <c r="AM8" s="29" cm="1">
        <f t="array" ref="AM8">SUMPRODUCT((AJ8=[1]Summary!$A$32:$A$40)*(AM$5=[1]Summary!$B$31:$F$31)*[1]Summary!$B$32:$F$40)</f>
        <v>4000</v>
      </c>
      <c r="AN8" s="29" cm="1">
        <f t="array" ref="AN8">SUMPRODUCT((AJ8=[1]Summary!$A$32:$A$40)*(AN$5=[1]Summary!$B$31:$F$31)*[1]Summary!$B$32:$F$40)</f>
        <v>0</v>
      </c>
      <c r="AO8" s="30" cm="1">
        <f t="array" ref="AO8">SUMPRODUCT((AJ8=[1]Summary!$A$32:$A$40)*(AO$5=[1]Summary!$B$31:$F$31)*[1]Summary!$B$32:$F$40)</f>
        <v>4000</v>
      </c>
      <c r="AQ8" s="24" t="s">
        <v>61</v>
      </c>
      <c r="AR8" s="29" cm="1">
        <f t="array" ref="AR8">SUMPRODUCT((AQ8=[1]Summary!$A$32:$A$40)*(AR$5=[1]Summary!$B$31:$F$31)*[1]Summary!$B$32:$F$40)</f>
        <v>0</v>
      </c>
      <c r="AS8" s="29" cm="1">
        <f t="array" ref="AS8">SUMPRODUCT((AQ8=[1]Summary!$A$32:$A$40)*(AS$5=[1]Summary!$B$31:$F$31)*[1]Summary!$B$32:$F$40)</f>
        <v>4000</v>
      </c>
      <c r="AT8" s="29" cm="1">
        <f t="array" ref="AT8">SUMPRODUCT((AQ8=[1]Summary!$A$32:$A$40)*(AT$5=[1]Summary!$B$31:$F$31)*[1]Summary!$B$32:$F$40)</f>
        <v>4000</v>
      </c>
      <c r="AU8" s="29" cm="1">
        <f t="array" ref="AU8">SUMPRODUCT((AQ8=[1]Summary!$A$32:$A$40)*(AU$5=[1]Summary!$B$31:$F$31)*[1]Summary!$B$32:$F$40)</f>
        <v>0</v>
      </c>
      <c r="AV8" s="30" cm="1">
        <f t="array" ref="AV8">SUMPRODUCT((AQ8=[1]Summary!$A$32:$A$40)*(AV$5=[1]Summary!$B$31:$F$31)*[1]Summary!$B$32:$F$40)</f>
        <v>4000</v>
      </c>
      <c r="AX8" s="24" t="s">
        <v>61</v>
      </c>
      <c r="AY8" s="29" cm="1">
        <f t="array" ref="AY8">SUMPRODUCT((AX8=[1]Summary!$A$32:$A$40)*(AY$5=[1]Summary!$B$31:$F$31)*[1]Summary!$B$32:$F$40)</f>
        <v>0</v>
      </c>
      <c r="AZ8" s="29" cm="1">
        <f t="array" ref="AZ8">SUMPRODUCT((AX8=[1]Summary!$A$32:$A$40)*(AZ$5=[1]Summary!$B$31:$F$31)*[1]Summary!$B$32:$F$40)</f>
        <v>4000</v>
      </c>
      <c r="BA8" s="29" cm="1">
        <f t="array" ref="BA8">SUMPRODUCT((AX8=[1]Summary!$A$32:$A$40)*(BA$5=[1]Summary!$B$31:$F$31)*[1]Summary!$B$32:$F$40)</f>
        <v>4000</v>
      </c>
      <c r="BB8" s="29" cm="1">
        <f t="array" ref="BB8">SUMPRODUCT((AX8=[1]Summary!$A$32:$A$40)*(BB$5=[1]Summary!$B$31:$F$31)*[1]Summary!$B$32:$F$40)</f>
        <v>0</v>
      </c>
      <c r="BC8" s="30" cm="1">
        <f t="array" ref="BC8">SUMPRODUCT((AX8=[1]Summary!$A$32:$A$40)*(BC$5=[1]Summary!$B$31:$F$31)*[1]Summary!$B$32:$F$40)</f>
        <v>4000</v>
      </c>
      <c r="BE8" s="24" t="s">
        <v>61</v>
      </c>
      <c r="BF8" s="29" cm="1">
        <f t="array" ref="BF8">SUMPRODUCT((BE8=[1]Summary!$A$32:$A$40)*(BF$5=[1]Summary!$B$31:$F$31)*[1]Summary!$B$32:$F$40)</f>
        <v>0</v>
      </c>
      <c r="BG8" s="29" cm="1">
        <f t="array" ref="BG8">SUMPRODUCT((BE8=[1]Summary!$A$32:$A$40)*(BG$5=[1]Summary!$B$31:$F$31)*[1]Summary!$B$32:$F$40)</f>
        <v>4000</v>
      </c>
      <c r="BH8" s="29" cm="1">
        <f t="array" ref="BH8">SUMPRODUCT((BE8=[1]Summary!$A$32:$A$40)*(BH$5=[1]Summary!$B$31:$F$31)*[1]Summary!$B$32:$F$40)</f>
        <v>4000</v>
      </c>
      <c r="BI8" s="29" cm="1">
        <f t="array" ref="BI8">SUMPRODUCT((BE8=[1]Summary!$A$32:$A$40)*(BI$5=[1]Summary!$B$31:$F$31)*[1]Summary!$B$32:$F$40)</f>
        <v>0</v>
      </c>
      <c r="BJ8" s="30" cm="1">
        <f t="array" ref="BJ8">SUMPRODUCT((BE8=[1]Summary!$A$32:$A$40)*(BJ$5=[1]Summary!$B$31:$F$31)*[1]Summary!$B$32:$F$40)</f>
        <v>4000</v>
      </c>
      <c r="BL8" s="24" t="s">
        <v>61</v>
      </c>
      <c r="BM8" s="29" cm="1">
        <f t="array" ref="BM8">SUMPRODUCT((BL8=[1]Summary!$A$32:$A$40)*(BM$5=[1]Summary!$B$31:$F$31)*[1]Summary!$B$32:$F$40)</f>
        <v>0</v>
      </c>
      <c r="BN8" s="29" cm="1">
        <f t="array" ref="BN8">SUMPRODUCT((BL8=[1]Summary!$A$32:$A$40)*(BN$5=[1]Summary!$B$31:$F$31)*[1]Summary!$B$32:$F$40)</f>
        <v>4000</v>
      </c>
      <c r="BO8" s="29" cm="1">
        <f t="array" ref="BO8">SUMPRODUCT((BL8=[1]Summary!$A$32:$A$40)*(BO$5=[1]Summary!$B$31:$F$31)*[1]Summary!$B$32:$F$40)</f>
        <v>4000</v>
      </c>
      <c r="BP8" s="29" cm="1">
        <f t="array" ref="BP8">SUMPRODUCT((BL8=[1]Summary!$A$32:$A$40)*(BP$5=[1]Summary!$B$31:$F$31)*[1]Summary!$B$32:$F$40)</f>
        <v>0</v>
      </c>
      <c r="BQ8" s="30" cm="1">
        <f t="array" ref="BQ8">SUMPRODUCT((BL8=[1]Summary!$A$32:$A$40)*(BQ$5=[1]Summary!$B$31:$F$31)*[1]Summary!$B$32:$F$40)</f>
        <v>4000</v>
      </c>
      <c r="BS8" s="24" t="s">
        <v>61</v>
      </c>
      <c r="BT8" s="29" cm="1">
        <f t="array" ref="BT8">SUMPRODUCT((BS8=[1]Summary!$A$32:$A$40)*(BT$5=[1]Summary!$B$31:$F$31)*[1]Summary!$B$32:$F$40)</f>
        <v>0</v>
      </c>
      <c r="BU8" s="29" cm="1">
        <f t="array" ref="BU8">SUMPRODUCT((BS8=[1]Summary!$A$32:$A$40)*(BU$5=[1]Summary!$B$31:$F$31)*[1]Summary!$B$32:$F$40)</f>
        <v>4000</v>
      </c>
      <c r="BV8" s="29" cm="1">
        <f t="array" ref="BV8">SUMPRODUCT((BS8=[1]Summary!$A$32:$A$40)*(BV$5=[1]Summary!$B$31:$F$31)*[1]Summary!$B$32:$F$40)</f>
        <v>4000</v>
      </c>
      <c r="BW8" s="29" cm="1">
        <f t="array" ref="BW8">SUMPRODUCT((BS8=[1]Summary!$A$32:$A$40)*(BW$5=[1]Summary!$B$31:$F$31)*[1]Summary!$B$32:$F$40)</f>
        <v>0</v>
      </c>
      <c r="BX8" s="30" cm="1">
        <f t="array" ref="BX8">SUMPRODUCT((BS8=[1]Summary!$A$32:$A$40)*(BX$5=[1]Summary!$B$31:$F$31)*[1]Summary!$B$32:$F$40)</f>
        <v>4000</v>
      </c>
      <c r="BZ8" s="24" t="s">
        <v>61</v>
      </c>
      <c r="CA8" s="29" cm="1">
        <f t="array" ref="CA8">SUMPRODUCT((BZ8=[1]Summary!$A$32:$A$40)*(CA$5=[1]Summary!$B$31:$F$31)*[1]Summary!$B$32:$F$40)</f>
        <v>0</v>
      </c>
      <c r="CB8" s="29" cm="1">
        <f t="array" ref="CB8">SUMPRODUCT((BZ8=[1]Summary!$A$32:$A$40)*(CB$5=[1]Summary!$B$31:$F$31)*[1]Summary!$B$32:$F$40)</f>
        <v>4000</v>
      </c>
      <c r="CC8" s="29" cm="1">
        <f t="array" ref="CC8">SUMPRODUCT((BZ8=[1]Summary!$A$32:$A$40)*(CC$5=[1]Summary!$B$31:$F$31)*[1]Summary!$B$32:$F$40)</f>
        <v>4000</v>
      </c>
      <c r="CD8" s="29" cm="1">
        <f t="array" ref="CD8">SUMPRODUCT((BZ8=[1]Summary!$A$32:$A$40)*(CD$5=[1]Summary!$B$31:$F$31)*[1]Summary!$B$32:$F$40)</f>
        <v>0</v>
      </c>
      <c r="CE8" s="30" cm="1">
        <f t="array" ref="CE8">SUMPRODUCT((BZ8=[1]Summary!$A$32:$A$40)*(CE$5=[1]Summary!$B$31:$F$31)*[1]Summary!$B$32:$F$40)</f>
        <v>4000</v>
      </c>
      <c r="CG8" s="24" t="s">
        <v>61</v>
      </c>
      <c r="CH8" s="29" cm="1">
        <f t="array" ref="CH8">SUMPRODUCT((CG8=[1]Summary!$A$32:$A$40)*(CH$5=[1]Summary!$B$31:$F$31)*[1]Summary!$B$32:$F$40)</f>
        <v>0</v>
      </c>
      <c r="CI8" s="29" cm="1">
        <f t="array" ref="CI8">SUMPRODUCT((CG8=[1]Summary!$A$32:$A$40)*(CI$5=[1]Summary!$B$31:$F$31)*[1]Summary!$B$32:$F$40)</f>
        <v>4000</v>
      </c>
      <c r="CJ8" s="29" cm="1">
        <f t="array" ref="CJ8">SUMPRODUCT((CG8=[1]Summary!$A$32:$A$40)*(CJ$5=[1]Summary!$B$31:$F$31)*[1]Summary!$B$32:$F$40)</f>
        <v>4000</v>
      </c>
      <c r="CK8" s="29" cm="1">
        <f t="array" ref="CK8">SUMPRODUCT((CG8=[1]Summary!$A$32:$A$40)*(CK$5=[1]Summary!$B$31:$F$31)*[1]Summary!$B$32:$F$40)</f>
        <v>0</v>
      </c>
      <c r="CL8" s="30" cm="1">
        <f t="array" ref="CL8">SUMPRODUCT((CG8=[1]Summary!$A$32:$A$40)*(CL$5=[1]Summary!$B$31:$F$31)*[1]Summary!$B$32:$F$40)</f>
        <v>4000</v>
      </c>
      <c r="CN8" s="24" t="s">
        <v>61</v>
      </c>
      <c r="CO8" s="29" cm="1">
        <f t="array" ref="CO8">SUMPRODUCT((CN8=[1]Summary!$A$32:$A$40)*(CO$5=[1]Summary!$B$31:$F$31)*[1]Summary!$B$32:$F$40)</f>
        <v>0</v>
      </c>
      <c r="CP8" s="29" cm="1">
        <f t="array" ref="CP8">SUMPRODUCT((CN8=[1]Summary!$A$32:$A$40)*(CP$5=[1]Summary!$B$31:$F$31)*[1]Summary!$B$32:$F$40)</f>
        <v>4000</v>
      </c>
      <c r="CQ8" s="29" cm="1">
        <f t="array" ref="CQ8">SUMPRODUCT((CN8=[1]Summary!$A$32:$A$40)*(CQ$5=[1]Summary!$B$31:$F$31)*[1]Summary!$B$32:$F$40)</f>
        <v>4000</v>
      </c>
      <c r="CR8" s="29" cm="1">
        <f t="array" ref="CR8">SUMPRODUCT((CN8=[1]Summary!$A$32:$A$40)*(CR$5=[1]Summary!$B$31:$F$31)*[1]Summary!$B$32:$F$40)</f>
        <v>0</v>
      </c>
      <c r="CS8" s="30" cm="1">
        <f t="array" ref="CS8">SUMPRODUCT((CN8=[1]Summary!$A$32:$A$40)*(CS$5=[1]Summary!$B$31:$F$31)*[1]Summary!$B$32:$F$40)</f>
        <v>4000</v>
      </c>
      <c r="CU8" s="24" t="s">
        <v>61</v>
      </c>
      <c r="CV8" s="29" cm="1">
        <f t="array" ref="CV8">SUMPRODUCT((CU8=[1]Summary!$A$32:$A$40)*(CV$5=[1]Summary!$B$31:$F$31)*[1]Summary!$B$32:$F$40)</f>
        <v>0</v>
      </c>
      <c r="CW8" s="29" cm="1">
        <f t="array" ref="CW8">SUMPRODUCT((CU8=[1]Summary!$A$32:$A$40)*(CW$5=[1]Summary!$B$31:$F$31)*[1]Summary!$B$32:$F$40)</f>
        <v>4000</v>
      </c>
      <c r="CX8" s="29" cm="1">
        <f t="array" ref="CX8">SUMPRODUCT((CU8=[1]Summary!$A$32:$A$40)*(CX$5=[1]Summary!$B$31:$F$31)*[1]Summary!$B$32:$F$40)</f>
        <v>4000</v>
      </c>
      <c r="CY8" s="29" cm="1">
        <f t="array" ref="CY8">SUMPRODUCT((CU8=[1]Summary!$A$32:$A$40)*(CY$5=[1]Summary!$B$31:$F$31)*[1]Summary!$B$32:$F$40)</f>
        <v>0</v>
      </c>
      <c r="CZ8" s="30" cm="1">
        <f t="array" ref="CZ8">SUMPRODUCT((CU8=[1]Summary!$A$32:$A$40)*(CZ$5=[1]Summary!$B$31:$F$31)*[1]Summary!$B$32:$F$40)</f>
        <v>4000</v>
      </c>
      <c r="DB8" s="24" t="s">
        <v>61</v>
      </c>
      <c r="DC8" s="29" cm="1">
        <f t="array" ref="DC8">SUMPRODUCT((DB8=[1]Summary!$A$32:$A$40)*(DC$5=[1]Summary!$B$31:$F$31)*[1]Summary!$B$32:$F$40)</f>
        <v>0</v>
      </c>
      <c r="DD8" s="29" cm="1">
        <f t="array" ref="DD8">SUMPRODUCT((DB8=[1]Summary!$A$32:$A$40)*(DD$5=[1]Summary!$B$31:$F$31)*[1]Summary!$B$32:$F$40)</f>
        <v>4000</v>
      </c>
      <c r="DE8" s="29" cm="1">
        <f t="array" ref="DE8">SUMPRODUCT((DB8=[1]Summary!$A$32:$A$40)*(DE$5=[1]Summary!$B$31:$F$31)*[1]Summary!$B$32:$F$40)</f>
        <v>4000</v>
      </c>
      <c r="DF8" s="29" cm="1">
        <f t="array" ref="DF8">SUMPRODUCT((DB8=[1]Summary!$A$32:$A$40)*(DF$5=[1]Summary!$B$31:$F$31)*[1]Summary!$B$32:$F$40)</f>
        <v>0</v>
      </c>
      <c r="DG8" s="30" cm="1">
        <f t="array" ref="DG8">SUMPRODUCT((DB8=[1]Summary!$A$32:$A$40)*(DG$5=[1]Summary!$B$31:$F$31)*[1]Summary!$B$32:$F$40)</f>
        <v>4000</v>
      </c>
      <c r="DI8" s="24" t="s">
        <v>61</v>
      </c>
      <c r="DJ8" s="29" cm="1">
        <f t="array" ref="DJ8">SUMPRODUCT((DI8=[1]Summary!$A$32:$A$40)*(DJ$5=[1]Summary!$B$31:$F$31)*[1]Summary!$B$32:$F$40)</f>
        <v>0</v>
      </c>
      <c r="DK8" s="29" cm="1">
        <f t="array" ref="DK8">SUMPRODUCT((DI8=[1]Summary!$A$32:$A$40)*(DK$5=[1]Summary!$B$31:$F$31)*[1]Summary!$B$32:$F$40)</f>
        <v>4000</v>
      </c>
      <c r="DL8" s="29" cm="1">
        <f t="array" ref="DL8">SUMPRODUCT((DI8=[1]Summary!$A$32:$A$40)*(DL$5=[1]Summary!$B$31:$F$31)*[1]Summary!$B$32:$F$40)</f>
        <v>4000</v>
      </c>
      <c r="DM8" s="29" cm="1">
        <f t="array" ref="DM8">SUMPRODUCT((DI8=[1]Summary!$A$32:$A$40)*(DM$5=[1]Summary!$B$31:$F$31)*[1]Summary!$B$32:$F$40)</f>
        <v>0</v>
      </c>
      <c r="DN8" s="30" cm="1">
        <f t="array" ref="DN8">SUMPRODUCT((DI8=[1]Summary!$A$32:$A$40)*(DN$5=[1]Summary!$B$31:$F$31)*[1]Summary!$B$32:$F$40)</f>
        <v>4000</v>
      </c>
      <c r="DP8" s="24" t="s">
        <v>61</v>
      </c>
      <c r="DQ8" s="29" cm="1">
        <f t="array" ref="DQ8">SUMPRODUCT((DP8=[1]Summary!$A$32:$A$40)*(DQ$5=[1]Summary!$B$31:$F$31)*[1]Summary!$B$32:$F$40)</f>
        <v>0</v>
      </c>
      <c r="DR8" s="29" cm="1">
        <f t="array" ref="DR8">SUMPRODUCT((DP8=[1]Summary!$A$32:$A$40)*(DR$5=[1]Summary!$B$31:$F$31)*[1]Summary!$B$32:$F$40)</f>
        <v>4000</v>
      </c>
      <c r="DS8" s="29" cm="1">
        <f t="array" ref="DS8">SUMPRODUCT((DP8=[1]Summary!$A$32:$A$40)*(DS$5=[1]Summary!$B$31:$F$31)*[1]Summary!$B$32:$F$40)</f>
        <v>4000</v>
      </c>
      <c r="DT8" s="29" cm="1">
        <f t="array" ref="DT8">SUMPRODUCT((DP8=[1]Summary!$A$32:$A$40)*(DT$5=[1]Summary!$B$31:$F$31)*[1]Summary!$B$32:$F$40)</f>
        <v>0</v>
      </c>
      <c r="DU8" s="30" cm="1">
        <f t="array" ref="DU8">SUMPRODUCT((DP8=[1]Summary!$A$32:$A$40)*(DU$5=[1]Summary!$B$31:$F$31)*[1]Summary!$B$32:$F$40)</f>
        <v>4000</v>
      </c>
      <c r="DW8" s="24" t="s">
        <v>61</v>
      </c>
      <c r="DX8" s="29" cm="1">
        <f t="array" ref="DX8">SUMPRODUCT((DW8=[1]Summary!$A$32:$A$40)*(DX$5=[1]Summary!$B$31:$F$31)*[1]Summary!$B$32:$F$40)</f>
        <v>0</v>
      </c>
      <c r="DY8" s="29" cm="1">
        <f t="array" ref="DY8">SUMPRODUCT((DW8=[1]Summary!$A$32:$A$40)*(DY$5=[1]Summary!$B$31:$F$31)*[1]Summary!$B$32:$F$40)</f>
        <v>4000</v>
      </c>
      <c r="DZ8" s="29" cm="1">
        <f t="array" ref="DZ8">SUMPRODUCT((DW8=[1]Summary!$A$32:$A$40)*(DZ$5=[1]Summary!$B$31:$F$31)*[1]Summary!$B$32:$F$40)</f>
        <v>4000</v>
      </c>
      <c r="EA8" s="29" cm="1">
        <f t="array" ref="EA8">SUMPRODUCT((DW8=[1]Summary!$A$32:$A$40)*(EA$5=[1]Summary!$B$31:$F$31)*[1]Summary!$B$32:$F$40)</f>
        <v>0</v>
      </c>
      <c r="EB8" s="30" cm="1">
        <f t="array" ref="EB8">SUMPRODUCT((DW8=[1]Summary!$A$32:$A$40)*(EB$5=[1]Summary!$B$31:$F$31)*[1]Summary!$B$32:$F$40)</f>
        <v>4000</v>
      </c>
    </row>
    <row r="9" spans="1:132" ht="14.45" customHeight="1" x14ac:dyDescent="0.25">
      <c r="A9" s="24" t="s">
        <v>38</v>
      </c>
      <c r="B9" s="29">
        <f t="shared" si="1"/>
        <v>0</v>
      </c>
      <c r="C9" s="29">
        <f t="shared" si="2"/>
        <v>0</v>
      </c>
      <c r="D9" s="29">
        <f t="shared" si="3"/>
        <v>0</v>
      </c>
      <c r="E9" s="29">
        <f t="shared" si="4"/>
        <v>0</v>
      </c>
      <c r="F9" s="30">
        <f t="shared" si="5"/>
        <v>0</v>
      </c>
      <c r="H9" s="24" t="s">
        <v>38</v>
      </c>
      <c r="I9" s="29" cm="1">
        <f t="array" ref="I9">SUMPRODUCT((H9=[2]Summary!$A$32:$A$40)*(I$5=[2]Summary!$B$31:$F$31)*[2]Summary!$B$32:$F$40)</f>
        <v>0</v>
      </c>
      <c r="J9" s="29" cm="1">
        <f t="array" ref="J9">SUMPRODUCT((H9=[2]Summary!$A$32:$A$40)*(J$5=[2]Summary!$B$31:$F$31)*[2]Summary!$B$32:$F$40)</f>
        <v>0</v>
      </c>
      <c r="K9" s="29" cm="1">
        <f t="array" ref="K9">SUMPRODUCT((H9=[2]Summary!$A$32:$A$40)*(K$5=[2]Summary!$B$31:$F$31)*[2]Summary!$B$32:$F$40)</f>
        <v>0</v>
      </c>
      <c r="L9" s="29" cm="1">
        <f t="array" ref="L9">SUMPRODUCT((H9=[2]Summary!$A$32:$A$40)*(L$5=[2]Summary!$B$31:$F$31)*[2]Summary!$B$32:$F$40)</f>
        <v>0</v>
      </c>
      <c r="M9" s="30" cm="1">
        <f t="array" ref="M9">SUMPRODUCT((H9=[2]Summary!$A$32:$A$40)*(M$5=[2]Summary!$B$31:$F$31)*[2]Summary!$B$32:$F$40)</f>
        <v>0</v>
      </c>
      <c r="O9" s="24" t="s">
        <v>38</v>
      </c>
      <c r="P9" s="29" cm="1">
        <f t="array" ref="P9">SUMPRODUCT((O9=[3]Summary!$A$32:$A$40)*(P$5=[3]Summary!$B$31:$F$31)*[3]Summary!$B$32:$F$40)</f>
        <v>0</v>
      </c>
      <c r="Q9" s="29" cm="1">
        <f t="array" ref="Q9">SUMPRODUCT((O9=[3]Summary!$A$32:$A$40)*(Q$5=[3]Summary!$B$31:$F$31)*[3]Summary!$B$32:$F$40)</f>
        <v>0</v>
      </c>
      <c r="R9" s="29" cm="1">
        <f t="array" ref="R9">SUMPRODUCT((O9=[3]Summary!$A$32:$A$40)*(R$5=[3]Summary!$B$31:$F$31)*[3]Summary!$B$32:$F$40)</f>
        <v>0</v>
      </c>
      <c r="S9" s="29" cm="1">
        <f t="array" ref="S9">SUMPRODUCT((O9=[3]Summary!$A$32:$A$40)*(S$5=[3]Summary!$B$31:$F$31)*[3]Summary!$B$32:$F$40)</f>
        <v>0</v>
      </c>
      <c r="T9" s="30" cm="1">
        <f t="array" ref="T9">SUMPRODUCT((O9=[3]Summary!$A$32:$A$40)*(T$5=[3]Summary!$B$31:$F$31)*[3]Summary!$B$32:$F$40)</f>
        <v>0</v>
      </c>
      <c r="V9" s="24" t="s">
        <v>38</v>
      </c>
      <c r="W9" s="29" cm="1">
        <f t="array" ref="W9">SUMPRODUCT((V9=[1]Summary!$A$32:$A$40)*(W$5=[1]Summary!$B$31:$F$31)*[1]Summary!$B$32:$F$40)</f>
        <v>1001</v>
      </c>
      <c r="X9" s="29" cm="1">
        <f t="array" ref="X9">SUMPRODUCT((V9=[1]Summary!$A$32:$A$40)*(X$5=[1]Summary!$B$31:$F$31)*[1]Summary!$B$32:$F$40)</f>
        <v>1001</v>
      </c>
      <c r="Y9" s="29" cm="1">
        <f t="array" ref="Y9">SUMPRODUCT((V9=[1]Summary!$A$32:$A$40)*(Y$5=[1]Summary!$B$31:$F$31)*[1]Summary!$B$32:$F$40)</f>
        <v>1001</v>
      </c>
      <c r="Z9" s="29" cm="1">
        <f t="array" ref="Z9">SUMPRODUCT((V9=[1]Summary!$A$32:$A$40)*(Z$5=[1]Summary!$B$31:$F$31)*[1]Summary!$B$32:$F$40)</f>
        <v>0</v>
      </c>
      <c r="AA9" s="30" cm="1">
        <f t="array" ref="AA9">SUMPRODUCT((V9=[1]Summary!$A$32:$A$40)*(AA$5=[1]Summary!$B$31:$F$31)*[1]Summary!$B$32:$F$40)</f>
        <v>1700</v>
      </c>
      <c r="AC9" s="24" t="s">
        <v>38</v>
      </c>
      <c r="AD9" s="29" cm="1">
        <f t="array" ref="AD9">SUMPRODUCT((AC9=[1]Summary!$A$32:$A$40)*(AD$5=[1]Summary!$B$31:$F$31)*[1]Summary!$B$32:$F$40)</f>
        <v>1001</v>
      </c>
      <c r="AE9" s="29" cm="1">
        <f t="array" ref="AE9">SUMPRODUCT((AC9=[1]Summary!$A$32:$A$40)*(AE$5=[1]Summary!$B$31:$F$31)*[1]Summary!$B$32:$F$40)</f>
        <v>1001</v>
      </c>
      <c r="AF9" s="29" cm="1">
        <f t="array" ref="AF9">SUMPRODUCT((AC9=[1]Summary!$A$32:$A$40)*(AF$5=[1]Summary!$B$31:$F$31)*[1]Summary!$B$32:$F$40)</f>
        <v>1001</v>
      </c>
      <c r="AG9" s="29" cm="1">
        <f t="array" ref="AG9">SUMPRODUCT((AC9=[1]Summary!$A$32:$A$40)*(AG$5=[1]Summary!$B$31:$F$31)*[1]Summary!$B$32:$F$40)</f>
        <v>0</v>
      </c>
      <c r="AH9" s="30" cm="1">
        <f t="array" ref="AH9">SUMPRODUCT((AC9=[1]Summary!$A$32:$A$40)*(AH$5=[1]Summary!$B$31:$F$31)*[1]Summary!$B$32:$F$40)</f>
        <v>1700</v>
      </c>
      <c r="AJ9" s="24" t="s">
        <v>38</v>
      </c>
      <c r="AK9" s="29" cm="1">
        <f t="array" ref="AK9">SUMPRODUCT((AJ9=[1]Summary!$A$32:$A$40)*(AK$5=[1]Summary!$B$31:$F$31)*[1]Summary!$B$32:$F$40)</f>
        <v>1001</v>
      </c>
      <c r="AL9" s="29" cm="1">
        <f t="array" ref="AL9">SUMPRODUCT((AJ9=[1]Summary!$A$32:$A$40)*(AL$5=[1]Summary!$B$31:$F$31)*[1]Summary!$B$32:$F$40)</f>
        <v>1001</v>
      </c>
      <c r="AM9" s="29" cm="1">
        <f t="array" ref="AM9">SUMPRODUCT((AJ9=[1]Summary!$A$32:$A$40)*(AM$5=[1]Summary!$B$31:$F$31)*[1]Summary!$B$32:$F$40)</f>
        <v>1001</v>
      </c>
      <c r="AN9" s="29" cm="1">
        <f t="array" ref="AN9">SUMPRODUCT((AJ9=[1]Summary!$A$32:$A$40)*(AN$5=[1]Summary!$B$31:$F$31)*[1]Summary!$B$32:$F$40)</f>
        <v>0</v>
      </c>
      <c r="AO9" s="30" cm="1">
        <f t="array" ref="AO9">SUMPRODUCT((AJ9=[1]Summary!$A$32:$A$40)*(AO$5=[1]Summary!$B$31:$F$31)*[1]Summary!$B$32:$F$40)</f>
        <v>1700</v>
      </c>
      <c r="AQ9" s="24" t="s">
        <v>38</v>
      </c>
      <c r="AR9" s="29" cm="1">
        <f t="array" ref="AR9">SUMPRODUCT((AQ9=[1]Summary!$A$32:$A$40)*(AR$5=[1]Summary!$B$31:$F$31)*[1]Summary!$B$32:$F$40)</f>
        <v>1001</v>
      </c>
      <c r="AS9" s="29" cm="1">
        <f t="array" ref="AS9">SUMPRODUCT((AQ9=[1]Summary!$A$32:$A$40)*(AS$5=[1]Summary!$B$31:$F$31)*[1]Summary!$B$32:$F$40)</f>
        <v>1001</v>
      </c>
      <c r="AT9" s="29" cm="1">
        <f t="array" ref="AT9">SUMPRODUCT((AQ9=[1]Summary!$A$32:$A$40)*(AT$5=[1]Summary!$B$31:$F$31)*[1]Summary!$B$32:$F$40)</f>
        <v>1001</v>
      </c>
      <c r="AU9" s="29" cm="1">
        <f t="array" ref="AU9">SUMPRODUCT((AQ9=[1]Summary!$A$32:$A$40)*(AU$5=[1]Summary!$B$31:$F$31)*[1]Summary!$B$32:$F$40)</f>
        <v>0</v>
      </c>
      <c r="AV9" s="30" cm="1">
        <f t="array" ref="AV9">SUMPRODUCT((AQ9=[1]Summary!$A$32:$A$40)*(AV$5=[1]Summary!$B$31:$F$31)*[1]Summary!$B$32:$F$40)</f>
        <v>1700</v>
      </c>
      <c r="AX9" s="24" t="s">
        <v>38</v>
      </c>
      <c r="AY9" s="29" cm="1">
        <f t="array" ref="AY9">SUMPRODUCT((AX9=[1]Summary!$A$32:$A$40)*(AY$5=[1]Summary!$B$31:$F$31)*[1]Summary!$B$32:$F$40)</f>
        <v>1001</v>
      </c>
      <c r="AZ9" s="29" cm="1">
        <f t="array" ref="AZ9">SUMPRODUCT((AX9=[1]Summary!$A$32:$A$40)*(AZ$5=[1]Summary!$B$31:$F$31)*[1]Summary!$B$32:$F$40)</f>
        <v>1001</v>
      </c>
      <c r="BA9" s="29" cm="1">
        <f t="array" ref="BA9">SUMPRODUCT((AX9=[1]Summary!$A$32:$A$40)*(BA$5=[1]Summary!$B$31:$F$31)*[1]Summary!$B$32:$F$40)</f>
        <v>1001</v>
      </c>
      <c r="BB9" s="29" cm="1">
        <f t="array" ref="BB9">SUMPRODUCT((AX9=[1]Summary!$A$32:$A$40)*(BB$5=[1]Summary!$B$31:$F$31)*[1]Summary!$B$32:$F$40)</f>
        <v>0</v>
      </c>
      <c r="BC9" s="30" cm="1">
        <f t="array" ref="BC9">SUMPRODUCT((AX9=[1]Summary!$A$32:$A$40)*(BC$5=[1]Summary!$B$31:$F$31)*[1]Summary!$B$32:$F$40)</f>
        <v>1700</v>
      </c>
      <c r="BE9" s="24" t="s">
        <v>38</v>
      </c>
      <c r="BF9" s="29" cm="1">
        <f t="array" ref="BF9">SUMPRODUCT((BE9=[1]Summary!$A$32:$A$40)*(BF$5=[1]Summary!$B$31:$F$31)*[1]Summary!$B$32:$F$40)</f>
        <v>1001</v>
      </c>
      <c r="BG9" s="29" cm="1">
        <f t="array" ref="BG9">SUMPRODUCT((BE9=[1]Summary!$A$32:$A$40)*(BG$5=[1]Summary!$B$31:$F$31)*[1]Summary!$B$32:$F$40)</f>
        <v>1001</v>
      </c>
      <c r="BH9" s="29" cm="1">
        <f t="array" ref="BH9">SUMPRODUCT((BE9=[1]Summary!$A$32:$A$40)*(BH$5=[1]Summary!$B$31:$F$31)*[1]Summary!$B$32:$F$40)</f>
        <v>1001</v>
      </c>
      <c r="BI9" s="29" cm="1">
        <f t="array" ref="BI9">SUMPRODUCT((BE9=[1]Summary!$A$32:$A$40)*(BI$5=[1]Summary!$B$31:$F$31)*[1]Summary!$B$32:$F$40)</f>
        <v>0</v>
      </c>
      <c r="BJ9" s="30" cm="1">
        <f t="array" ref="BJ9">SUMPRODUCT((BE9=[1]Summary!$A$32:$A$40)*(BJ$5=[1]Summary!$B$31:$F$31)*[1]Summary!$B$32:$F$40)</f>
        <v>1700</v>
      </c>
      <c r="BL9" s="24" t="s">
        <v>38</v>
      </c>
      <c r="BM9" s="29" cm="1">
        <f t="array" ref="BM9">SUMPRODUCT((BL9=[1]Summary!$A$32:$A$40)*(BM$5=[1]Summary!$B$31:$F$31)*[1]Summary!$B$32:$F$40)</f>
        <v>1001</v>
      </c>
      <c r="BN9" s="29" cm="1">
        <f t="array" ref="BN9">SUMPRODUCT((BL9=[1]Summary!$A$32:$A$40)*(BN$5=[1]Summary!$B$31:$F$31)*[1]Summary!$B$32:$F$40)</f>
        <v>1001</v>
      </c>
      <c r="BO9" s="29" cm="1">
        <f t="array" ref="BO9">SUMPRODUCT((BL9=[1]Summary!$A$32:$A$40)*(BO$5=[1]Summary!$B$31:$F$31)*[1]Summary!$B$32:$F$40)</f>
        <v>1001</v>
      </c>
      <c r="BP9" s="29" cm="1">
        <f t="array" ref="BP9">SUMPRODUCT((BL9=[1]Summary!$A$32:$A$40)*(BP$5=[1]Summary!$B$31:$F$31)*[1]Summary!$B$32:$F$40)</f>
        <v>0</v>
      </c>
      <c r="BQ9" s="30" cm="1">
        <f t="array" ref="BQ9">SUMPRODUCT((BL9=[1]Summary!$A$32:$A$40)*(BQ$5=[1]Summary!$B$31:$F$31)*[1]Summary!$B$32:$F$40)</f>
        <v>1700</v>
      </c>
      <c r="BS9" s="24" t="s">
        <v>38</v>
      </c>
      <c r="BT9" s="29" cm="1">
        <f t="array" ref="BT9">SUMPRODUCT((BS9=[1]Summary!$A$32:$A$40)*(BT$5=[1]Summary!$B$31:$F$31)*[1]Summary!$B$32:$F$40)</f>
        <v>1001</v>
      </c>
      <c r="BU9" s="29" cm="1">
        <f t="array" ref="BU9">SUMPRODUCT((BS9=[1]Summary!$A$32:$A$40)*(BU$5=[1]Summary!$B$31:$F$31)*[1]Summary!$B$32:$F$40)</f>
        <v>1001</v>
      </c>
      <c r="BV9" s="29" cm="1">
        <f t="array" ref="BV9">SUMPRODUCT((BS9=[1]Summary!$A$32:$A$40)*(BV$5=[1]Summary!$B$31:$F$31)*[1]Summary!$B$32:$F$40)</f>
        <v>1001</v>
      </c>
      <c r="BW9" s="29" cm="1">
        <f t="array" ref="BW9">SUMPRODUCT((BS9=[1]Summary!$A$32:$A$40)*(BW$5=[1]Summary!$B$31:$F$31)*[1]Summary!$B$32:$F$40)</f>
        <v>0</v>
      </c>
      <c r="BX9" s="30" cm="1">
        <f t="array" ref="BX9">SUMPRODUCT((BS9=[1]Summary!$A$32:$A$40)*(BX$5=[1]Summary!$B$31:$F$31)*[1]Summary!$B$32:$F$40)</f>
        <v>1700</v>
      </c>
      <c r="BZ9" s="24" t="s">
        <v>38</v>
      </c>
      <c r="CA9" s="29" cm="1">
        <f t="array" ref="CA9">SUMPRODUCT((BZ9=[1]Summary!$A$32:$A$40)*(CA$5=[1]Summary!$B$31:$F$31)*[1]Summary!$B$32:$F$40)</f>
        <v>1001</v>
      </c>
      <c r="CB9" s="29" cm="1">
        <f t="array" ref="CB9">SUMPRODUCT((BZ9=[1]Summary!$A$32:$A$40)*(CB$5=[1]Summary!$B$31:$F$31)*[1]Summary!$B$32:$F$40)</f>
        <v>1001</v>
      </c>
      <c r="CC9" s="29" cm="1">
        <f t="array" ref="CC9">SUMPRODUCT((BZ9=[1]Summary!$A$32:$A$40)*(CC$5=[1]Summary!$B$31:$F$31)*[1]Summary!$B$32:$F$40)</f>
        <v>1001</v>
      </c>
      <c r="CD9" s="29" cm="1">
        <f t="array" ref="CD9">SUMPRODUCT((BZ9=[1]Summary!$A$32:$A$40)*(CD$5=[1]Summary!$B$31:$F$31)*[1]Summary!$B$32:$F$40)</f>
        <v>0</v>
      </c>
      <c r="CE9" s="30" cm="1">
        <f t="array" ref="CE9">SUMPRODUCT((BZ9=[1]Summary!$A$32:$A$40)*(CE$5=[1]Summary!$B$31:$F$31)*[1]Summary!$B$32:$F$40)</f>
        <v>1700</v>
      </c>
      <c r="CG9" s="24" t="s">
        <v>38</v>
      </c>
      <c r="CH9" s="29" cm="1">
        <f t="array" ref="CH9">SUMPRODUCT((CG9=[1]Summary!$A$32:$A$40)*(CH$5=[1]Summary!$B$31:$F$31)*[1]Summary!$B$32:$F$40)</f>
        <v>1001</v>
      </c>
      <c r="CI9" s="29" cm="1">
        <f t="array" ref="CI9">SUMPRODUCT((CG9=[1]Summary!$A$32:$A$40)*(CI$5=[1]Summary!$B$31:$F$31)*[1]Summary!$B$32:$F$40)</f>
        <v>1001</v>
      </c>
      <c r="CJ9" s="29" cm="1">
        <f t="array" ref="CJ9">SUMPRODUCT((CG9=[1]Summary!$A$32:$A$40)*(CJ$5=[1]Summary!$B$31:$F$31)*[1]Summary!$B$32:$F$40)</f>
        <v>1001</v>
      </c>
      <c r="CK9" s="29" cm="1">
        <f t="array" ref="CK9">SUMPRODUCT((CG9=[1]Summary!$A$32:$A$40)*(CK$5=[1]Summary!$B$31:$F$31)*[1]Summary!$B$32:$F$40)</f>
        <v>0</v>
      </c>
      <c r="CL9" s="30" cm="1">
        <f t="array" ref="CL9">SUMPRODUCT((CG9=[1]Summary!$A$32:$A$40)*(CL$5=[1]Summary!$B$31:$F$31)*[1]Summary!$B$32:$F$40)</f>
        <v>1700</v>
      </c>
      <c r="CN9" s="24" t="s">
        <v>38</v>
      </c>
      <c r="CO9" s="29" cm="1">
        <f t="array" ref="CO9">SUMPRODUCT((CN9=[1]Summary!$A$32:$A$40)*(CO$5=[1]Summary!$B$31:$F$31)*[1]Summary!$B$32:$F$40)</f>
        <v>1001</v>
      </c>
      <c r="CP9" s="29" cm="1">
        <f t="array" ref="CP9">SUMPRODUCT((CN9=[1]Summary!$A$32:$A$40)*(CP$5=[1]Summary!$B$31:$F$31)*[1]Summary!$B$32:$F$40)</f>
        <v>1001</v>
      </c>
      <c r="CQ9" s="29" cm="1">
        <f t="array" ref="CQ9">SUMPRODUCT((CN9=[1]Summary!$A$32:$A$40)*(CQ$5=[1]Summary!$B$31:$F$31)*[1]Summary!$B$32:$F$40)</f>
        <v>1001</v>
      </c>
      <c r="CR9" s="29" cm="1">
        <f t="array" ref="CR9">SUMPRODUCT((CN9=[1]Summary!$A$32:$A$40)*(CR$5=[1]Summary!$B$31:$F$31)*[1]Summary!$B$32:$F$40)</f>
        <v>0</v>
      </c>
      <c r="CS9" s="30" cm="1">
        <f t="array" ref="CS9">SUMPRODUCT((CN9=[1]Summary!$A$32:$A$40)*(CS$5=[1]Summary!$B$31:$F$31)*[1]Summary!$B$32:$F$40)</f>
        <v>1700</v>
      </c>
      <c r="CU9" s="24" t="s">
        <v>38</v>
      </c>
      <c r="CV9" s="29" cm="1">
        <f t="array" ref="CV9">SUMPRODUCT((CU9=[1]Summary!$A$32:$A$40)*(CV$5=[1]Summary!$B$31:$F$31)*[1]Summary!$B$32:$F$40)</f>
        <v>1001</v>
      </c>
      <c r="CW9" s="29" cm="1">
        <f t="array" ref="CW9">SUMPRODUCT((CU9=[1]Summary!$A$32:$A$40)*(CW$5=[1]Summary!$B$31:$F$31)*[1]Summary!$B$32:$F$40)</f>
        <v>1001</v>
      </c>
      <c r="CX9" s="29" cm="1">
        <f t="array" ref="CX9">SUMPRODUCT((CU9=[1]Summary!$A$32:$A$40)*(CX$5=[1]Summary!$B$31:$F$31)*[1]Summary!$B$32:$F$40)</f>
        <v>1001</v>
      </c>
      <c r="CY9" s="29" cm="1">
        <f t="array" ref="CY9">SUMPRODUCT((CU9=[1]Summary!$A$32:$A$40)*(CY$5=[1]Summary!$B$31:$F$31)*[1]Summary!$B$32:$F$40)</f>
        <v>0</v>
      </c>
      <c r="CZ9" s="30" cm="1">
        <f t="array" ref="CZ9">SUMPRODUCT((CU9=[1]Summary!$A$32:$A$40)*(CZ$5=[1]Summary!$B$31:$F$31)*[1]Summary!$B$32:$F$40)</f>
        <v>1700</v>
      </c>
      <c r="DB9" s="24" t="s">
        <v>38</v>
      </c>
      <c r="DC9" s="29" cm="1">
        <f t="array" ref="DC9">SUMPRODUCT((DB9=[1]Summary!$A$32:$A$40)*(DC$5=[1]Summary!$B$31:$F$31)*[1]Summary!$B$32:$F$40)</f>
        <v>1001</v>
      </c>
      <c r="DD9" s="29" cm="1">
        <f t="array" ref="DD9">SUMPRODUCT((DB9=[1]Summary!$A$32:$A$40)*(DD$5=[1]Summary!$B$31:$F$31)*[1]Summary!$B$32:$F$40)</f>
        <v>1001</v>
      </c>
      <c r="DE9" s="29" cm="1">
        <f t="array" ref="DE9">SUMPRODUCT((DB9=[1]Summary!$A$32:$A$40)*(DE$5=[1]Summary!$B$31:$F$31)*[1]Summary!$B$32:$F$40)</f>
        <v>1001</v>
      </c>
      <c r="DF9" s="29" cm="1">
        <f t="array" ref="DF9">SUMPRODUCT((DB9=[1]Summary!$A$32:$A$40)*(DF$5=[1]Summary!$B$31:$F$31)*[1]Summary!$B$32:$F$40)</f>
        <v>0</v>
      </c>
      <c r="DG9" s="30" cm="1">
        <f t="array" ref="DG9">SUMPRODUCT((DB9=[1]Summary!$A$32:$A$40)*(DG$5=[1]Summary!$B$31:$F$31)*[1]Summary!$B$32:$F$40)</f>
        <v>1700</v>
      </c>
      <c r="DI9" s="24" t="s">
        <v>38</v>
      </c>
      <c r="DJ9" s="29" cm="1">
        <f t="array" ref="DJ9">SUMPRODUCT((DI9=[1]Summary!$A$32:$A$40)*(DJ$5=[1]Summary!$B$31:$F$31)*[1]Summary!$B$32:$F$40)</f>
        <v>1001</v>
      </c>
      <c r="DK9" s="29" cm="1">
        <f t="array" ref="DK9">SUMPRODUCT((DI9=[1]Summary!$A$32:$A$40)*(DK$5=[1]Summary!$B$31:$F$31)*[1]Summary!$B$32:$F$40)</f>
        <v>1001</v>
      </c>
      <c r="DL9" s="29" cm="1">
        <f t="array" ref="DL9">SUMPRODUCT((DI9=[1]Summary!$A$32:$A$40)*(DL$5=[1]Summary!$B$31:$F$31)*[1]Summary!$B$32:$F$40)</f>
        <v>1001</v>
      </c>
      <c r="DM9" s="29" cm="1">
        <f t="array" ref="DM9">SUMPRODUCT((DI9=[1]Summary!$A$32:$A$40)*(DM$5=[1]Summary!$B$31:$F$31)*[1]Summary!$B$32:$F$40)</f>
        <v>0</v>
      </c>
      <c r="DN9" s="30" cm="1">
        <f t="array" ref="DN9">SUMPRODUCT((DI9=[1]Summary!$A$32:$A$40)*(DN$5=[1]Summary!$B$31:$F$31)*[1]Summary!$B$32:$F$40)</f>
        <v>1700</v>
      </c>
      <c r="DP9" s="24" t="s">
        <v>38</v>
      </c>
      <c r="DQ9" s="29" cm="1">
        <f t="array" ref="DQ9">SUMPRODUCT((DP9=[1]Summary!$A$32:$A$40)*(DQ$5=[1]Summary!$B$31:$F$31)*[1]Summary!$B$32:$F$40)</f>
        <v>1001</v>
      </c>
      <c r="DR9" s="29" cm="1">
        <f t="array" ref="DR9">SUMPRODUCT((DP9=[1]Summary!$A$32:$A$40)*(DR$5=[1]Summary!$B$31:$F$31)*[1]Summary!$B$32:$F$40)</f>
        <v>1001</v>
      </c>
      <c r="DS9" s="29" cm="1">
        <f t="array" ref="DS9">SUMPRODUCT((DP9=[1]Summary!$A$32:$A$40)*(DS$5=[1]Summary!$B$31:$F$31)*[1]Summary!$B$32:$F$40)</f>
        <v>1001</v>
      </c>
      <c r="DT9" s="29" cm="1">
        <f t="array" ref="DT9">SUMPRODUCT((DP9=[1]Summary!$A$32:$A$40)*(DT$5=[1]Summary!$B$31:$F$31)*[1]Summary!$B$32:$F$40)</f>
        <v>0</v>
      </c>
      <c r="DU9" s="30" cm="1">
        <f t="array" ref="DU9">SUMPRODUCT((DP9=[1]Summary!$A$32:$A$40)*(DU$5=[1]Summary!$B$31:$F$31)*[1]Summary!$B$32:$F$40)</f>
        <v>1700</v>
      </c>
      <c r="DW9" s="24" t="s">
        <v>38</v>
      </c>
      <c r="DX9" s="29" cm="1">
        <f t="array" ref="DX9">SUMPRODUCT((DW9=[1]Summary!$A$32:$A$40)*(DX$5=[1]Summary!$B$31:$F$31)*[1]Summary!$B$32:$F$40)</f>
        <v>1001</v>
      </c>
      <c r="DY9" s="29" cm="1">
        <f t="array" ref="DY9">SUMPRODUCT((DW9=[1]Summary!$A$32:$A$40)*(DY$5=[1]Summary!$B$31:$F$31)*[1]Summary!$B$32:$F$40)</f>
        <v>1001</v>
      </c>
      <c r="DZ9" s="29" cm="1">
        <f t="array" ref="DZ9">SUMPRODUCT((DW9=[1]Summary!$A$32:$A$40)*(DZ$5=[1]Summary!$B$31:$F$31)*[1]Summary!$B$32:$F$40)</f>
        <v>1001</v>
      </c>
      <c r="EA9" s="29" cm="1">
        <f t="array" ref="EA9">SUMPRODUCT((DW9=[1]Summary!$A$32:$A$40)*(EA$5=[1]Summary!$B$31:$F$31)*[1]Summary!$B$32:$F$40)</f>
        <v>0</v>
      </c>
      <c r="EB9" s="30" cm="1">
        <f t="array" ref="EB9">SUMPRODUCT((DW9=[1]Summary!$A$32:$A$40)*(EB$5=[1]Summary!$B$31:$F$31)*[1]Summary!$B$32:$F$40)</f>
        <v>1700</v>
      </c>
    </row>
    <row r="10" spans="1:132" ht="29.45" customHeight="1" thickBot="1" x14ac:dyDescent="0.3">
      <c r="A10" s="25" t="s">
        <v>34</v>
      </c>
      <c r="B10" s="31">
        <f>SUM(B6:B9)</f>
        <v>0</v>
      </c>
      <c r="C10" s="31">
        <f t="shared" ref="C10:F10" si="6">SUM(C6:C9)</f>
        <v>9976905</v>
      </c>
      <c r="D10" s="31">
        <f t="shared" si="6"/>
        <v>3878243</v>
      </c>
      <c r="E10" s="31">
        <f t="shared" ref="E10" si="7">SUM(E6:E9)</f>
        <v>3842022</v>
      </c>
      <c r="F10" s="32">
        <f t="shared" si="6"/>
        <v>0</v>
      </c>
      <c r="H10" s="25" t="s">
        <v>34</v>
      </c>
      <c r="I10" s="31" cm="1">
        <f t="array" ref="I10">SUMPRODUCT((H10=[2]Summary!$A$32:$A$40)*(I$5=[2]Summary!$B$31:$F$31)*[2]Summary!$B$32:$F$40)</f>
        <v>0</v>
      </c>
      <c r="J10" s="31" cm="1">
        <f t="array" ref="J10">SUMPRODUCT((H10=[2]Summary!$A$32:$A$40)*(J$5=[2]Summary!$B$31:$F$31)*[2]Summary!$B$32:$F$40)</f>
        <v>2496905</v>
      </c>
      <c r="K10" s="31" cm="1">
        <f t="array" ref="K10">SUMPRODUCT((H10=[2]Summary!$A$32:$A$40)*(K$5=[2]Summary!$B$31:$F$31)*[2]Summary!$B$32:$F$40)</f>
        <v>1870155</v>
      </c>
      <c r="L10" s="31" cm="1">
        <f t="array" ref="L10">SUMPRODUCT((H10=[2]Summary!$A$32:$A$40)*(L$5=[2]Summary!$B$31:$F$31)*[2]Summary!$B$32:$F$40)</f>
        <v>1943770</v>
      </c>
      <c r="M10" s="32" cm="1">
        <f t="array" ref="M10">SUMPRODUCT((H10=[2]Summary!$A$32:$A$40)*(M$5=[2]Summary!$B$31:$F$31)*[2]Summary!$B$32:$F$40)</f>
        <v>0</v>
      </c>
      <c r="O10" s="25" t="s">
        <v>34</v>
      </c>
      <c r="P10" s="31" cm="1">
        <f t="array" ref="P10">SUMPRODUCT((O10=[3]Summary!$A$32:$A$40)*(P$5=[3]Summary!$B$31:$F$31)*[3]Summary!$B$32:$F$40)</f>
        <v>0</v>
      </c>
      <c r="Q10" s="31" cm="1">
        <f t="array" ref="Q10">SUMPRODUCT((O10=[3]Summary!$A$32:$A$40)*(Q$5=[3]Summary!$B$31:$F$31)*[3]Summary!$B$32:$F$40)</f>
        <v>7480000</v>
      </c>
      <c r="R10" s="31" cm="1">
        <f t="array" ref="R10">SUMPRODUCT((O10=[3]Summary!$A$32:$A$40)*(R$5=[3]Summary!$B$31:$F$31)*[3]Summary!$B$32:$F$40)</f>
        <v>2008088</v>
      </c>
      <c r="S10" s="31" cm="1">
        <f t="array" ref="S10">SUMPRODUCT((O10=[3]Summary!$A$32:$A$40)*(S$5=[3]Summary!$B$31:$F$31)*[3]Summary!$B$32:$F$40)</f>
        <v>1898252</v>
      </c>
      <c r="T10" s="32" cm="1">
        <f t="array" ref="T10">SUMPRODUCT((O10=[3]Summary!$A$32:$A$40)*(T$5=[3]Summary!$B$31:$F$31)*[3]Summary!$B$32:$F$40)</f>
        <v>0</v>
      </c>
      <c r="V10" s="25" t="s">
        <v>34</v>
      </c>
      <c r="W10" s="31" cm="1">
        <f t="array" ref="W10">SUMPRODUCT((V10=[1]Summary!$A$32:$A$40)*(W$5=[1]Summary!$B$31:$F$31)*[1]Summary!$B$32:$F$40)</f>
        <v>1001</v>
      </c>
      <c r="X10" s="31" cm="1">
        <f t="array" ref="X10">SUMPRODUCT((V10=[1]Summary!$A$32:$A$40)*(X$5=[1]Summary!$B$31:$F$31)*[1]Summary!$B$32:$F$40)</f>
        <v>5201</v>
      </c>
      <c r="Y10" s="31" cm="1">
        <f t="array" ref="Y10">SUMPRODUCT((V10=[1]Summary!$A$32:$A$40)*(Y$5=[1]Summary!$B$31:$F$31)*[1]Summary!$B$32:$F$40)</f>
        <v>6701</v>
      </c>
      <c r="Z10" s="31" cm="1">
        <f t="array" ref="Z10">SUMPRODUCT((V10=[1]Summary!$A$32:$A$40)*(Z$5=[1]Summary!$B$31:$F$31)*[1]Summary!$B$32:$F$40)</f>
        <v>0</v>
      </c>
      <c r="AA10" s="32" cm="1">
        <f t="array" ref="AA10">SUMPRODUCT((V10=[1]Summary!$A$32:$A$40)*(AA$5=[1]Summary!$B$31:$F$31)*[1]Summary!$B$32:$F$40)</f>
        <v>5900</v>
      </c>
      <c r="AC10" s="25" t="s">
        <v>34</v>
      </c>
      <c r="AD10" s="31" cm="1">
        <f t="array" ref="AD10">SUMPRODUCT((AC10=[1]Summary!$A$32:$A$40)*(AD$5=[1]Summary!$B$31:$F$31)*[1]Summary!$B$32:$F$40)</f>
        <v>1001</v>
      </c>
      <c r="AE10" s="31" cm="1">
        <f t="array" ref="AE10">SUMPRODUCT((AC10=[1]Summary!$A$32:$A$40)*(AE$5=[1]Summary!$B$31:$F$31)*[1]Summary!$B$32:$F$40)</f>
        <v>5201</v>
      </c>
      <c r="AF10" s="31" cm="1">
        <f t="array" ref="AF10">SUMPRODUCT((AC10=[1]Summary!$A$32:$A$40)*(AF$5=[1]Summary!$B$31:$F$31)*[1]Summary!$B$32:$F$40)</f>
        <v>6701</v>
      </c>
      <c r="AG10" s="31" cm="1">
        <f t="array" ref="AG10">SUMPRODUCT((AC10=[1]Summary!$A$32:$A$40)*(AG$5=[1]Summary!$B$31:$F$31)*[1]Summary!$B$32:$F$40)</f>
        <v>0</v>
      </c>
      <c r="AH10" s="32" cm="1">
        <f t="array" ref="AH10">SUMPRODUCT((AC10=[1]Summary!$A$32:$A$40)*(AH$5=[1]Summary!$B$31:$F$31)*[1]Summary!$B$32:$F$40)</f>
        <v>5900</v>
      </c>
      <c r="AJ10" s="25" t="s">
        <v>34</v>
      </c>
      <c r="AK10" s="31" cm="1">
        <f t="array" ref="AK10">SUMPRODUCT((AJ10=[1]Summary!$A$32:$A$40)*(AK$5=[1]Summary!$B$31:$F$31)*[1]Summary!$B$32:$F$40)</f>
        <v>1001</v>
      </c>
      <c r="AL10" s="31" cm="1">
        <f t="array" ref="AL10">SUMPRODUCT((AJ10=[1]Summary!$A$32:$A$40)*(AL$5=[1]Summary!$B$31:$F$31)*[1]Summary!$B$32:$F$40)</f>
        <v>5201</v>
      </c>
      <c r="AM10" s="31" cm="1">
        <f t="array" ref="AM10">SUMPRODUCT((AJ10=[1]Summary!$A$32:$A$40)*(AM$5=[1]Summary!$B$31:$F$31)*[1]Summary!$B$32:$F$40)</f>
        <v>6701</v>
      </c>
      <c r="AN10" s="31" cm="1">
        <f t="array" ref="AN10">SUMPRODUCT((AJ10=[1]Summary!$A$32:$A$40)*(AN$5=[1]Summary!$B$31:$F$31)*[1]Summary!$B$32:$F$40)</f>
        <v>0</v>
      </c>
      <c r="AO10" s="32" cm="1">
        <f t="array" ref="AO10">SUMPRODUCT((AJ10=[1]Summary!$A$32:$A$40)*(AO$5=[1]Summary!$B$31:$F$31)*[1]Summary!$B$32:$F$40)</f>
        <v>5900</v>
      </c>
      <c r="AQ10" s="25" t="s">
        <v>34</v>
      </c>
      <c r="AR10" s="31" cm="1">
        <f t="array" ref="AR10">SUMPRODUCT((AQ10=[1]Summary!$A$32:$A$40)*(AR$5=[1]Summary!$B$31:$F$31)*[1]Summary!$B$32:$F$40)</f>
        <v>1001</v>
      </c>
      <c r="AS10" s="31" cm="1">
        <f t="array" ref="AS10">SUMPRODUCT((AQ10=[1]Summary!$A$32:$A$40)*(AS$5=[1]Summary!$B$31:$F$31)*[1]Summary!$B$32:$F$40)</f>
        <v>5201</v>
      </c>
      <c r="AT10" s="31" cm="1">
        <f t="array" ref="AT10">SUMPRODUCT((AQ10=[1]Summary!$A$32:$A$40)*(AT$5=[1]Summary!$B$31:$F$31)*[1]Summary!$B$32:$F$40)</f>
        <v>6701</v>
      </c>
      <c r="AU10" s="31" cm="1">
        <f t="array" ref="AU10">SUMPRODUCT((AQ10=[1]Summary!$A$32:$A$40)*(AU$5=[1]Summary!$B$31:$F$31)*[1]Summary!$B$32:$F$40)</f>
        <v>0</v>
      </c>
      <c r="AV10" s="32" cm="1">
        <f t="array" ref="AV10">SUMPRODUCT((AQ10=[1]Summary!$A$32:$A$40)*(AV$5=[1]Summary!$B$31:$F$31)*[1]Summary!$B$32:$F$40)</f>
        <v>5900</v>
      </c>
      <c r="AX10" s="25" t="s">
        <v>34</v>
      </c>
      <c r="AY10" s="31" cm="1">
        <f t="array" ref="AY10">SUMPRODUCT((AX10=[1]Summary!$A$32:$A$40)*(AY$5=[1]Summary!$B$31:$F$31)*[1]Summary!$B$32:$F$40)</f>
        <v>1001</v>
      </c>
      <c r="AZ10" s="31" cm="1">
        <f t="array" ref="AZ10">SUMPRODUCT((AX10=[1]Summary!$A$32:$A$40)*(AZ$5=[1]Summary!$B$31:$F$31)*[1]Summary!$B$32:$F$40)</f>
        <v>5201</v>
      </c>
      <c r="BA10" s="31" cm="1">
        <f t="array" ref="BA10">SUMPRODUCT((AX10=[1]Summary!$A$32:$A$40)*(BA$5=[1]Summary!$B$31:$F$31)*[1]Summary!$B$32:$F$40)</f>
        <v>6701</v>
      </c>
      <c r="BB10" s="31" cm="1">
        <f t="array" ref="BB10">SUMPRODUCT((AX10=[1]Summary!$A$32:$A$40)*(BB$5=[1]Summary!$B$31:$F$31)*[1]Summary!$B$32:$F$40)</f>
        <v>0</v>
      </c>
      <c r="BC10" s="32" cm="1">
        <f t="array" ref="BC10">SUMPRODUCT((AX10=[1]Summary!$A$32:$A$40)*(BC$5=[1]Summary!$B$31:$F$31)*[1]Summary!$B$32:$F$40)</f>
        <v>5900</v>
      </c>
      <c r="BE10" s="25" t="s">
        <v>34</v>
      </c>
      <c r="BF10" s="31" cm="1">
        <f t="array" ref="BF10">SUMPRODUCT((BE10=[1]Summary!$A$32:$A$40)*(BF$5=[1]Summary!$B$31:$F$31)*[1]Summary!$B$32:$F$40)</f>
        <v>1001</v>
      </c>
      <c r="BG10" s="31" cm="1">
        <f t="array" ref="BG10">SUMPRODUCT((BE10=[1]Summary!$A$32:$A$40)*(BG$5=[1]Summary!$B$31:$F$31)*[1]Summary!$B$32:$F$40)</f>
        <v>5201</v>
      </c>
      <c r="BH10" s="31" cm="1">
        <f t="array" ref="BH10">SUMPRODUCT((BE10=[1]Summary!$A$32:$A$40)*(BH$5=[1]Summary!$B$31:$F$31)*[1]Summary!$B$32:$F$40)</f>
        <v>6701</v>
      </c>
      <c r="BI10" s="31" cm="1">
        <f t="array" ref="BI10">SUMPRODUCT((BE10=[1]Summary!$A$32:$A$40)*(BI$5=[1]Summary!$B$31:$F$31)*[1]Summary!$B$32:$F$40)</f>
        <v>0</v>
      </c>
      <c r="BJ10" s="32" cm="1">
        <f t="array" ref="BJ10">SUMPRODUCT((BE10=[1]Summary!$A$32:$A$40)*(BJ$5=[1]Summary!$B$31:$F$31)*[1]Summary!$B$32:$F$40)</f>
        <v>5900</v>
      </c>
      <c r="BL10" s="25" t="s">
        <v>34</v>
      </c>
      <c r="BM10" s="31" cm="1">
        <f t="array" ref="BM10">SUMPRODUCT((BL10=[1]Summary!$A$32:$A$40)*(BM$5=[1]Summary!$B$31:$F$31)*[1]Summary!$B$32:$F$40)</f>
        <v>1001</v>
      </c>
      <c r="BN10" s="31" cm="1">
        <f t="array" ref="BN10">SUMPRODUCT((BL10=[1]Summary!$A$32:$A$40)*(BN$5=[1]Summary!$B$31:$F$31)*[1]Summary!$B$32:$F$40)</f>
        <v>5201</v>
      </c>
      <c r="BO10" s="31" cm="1">
        <f t="array" ref="BO10">SUMPRODUCT((BL10=[1]Summary!$A$32:$A$40)*(BO$5=[1]Summary!$B$31:$F$31)*[1]Summary!$B$32:$F$40)</f>
        <v>6701</v>
      </c>
      <c r="BP10" s="31" cm="1">
        <f t="array" ref="BP10">SUMPRODUCT((BL10=[1]Summary!$A$32:$A$40)*(BP$5=[1]Summary!$B$31:$F$31)*[1]Summary!$B$32:$F$40)</f>
        <v>0</v>
      </c>
      <c r="BQ10" s="32" cm="1">
        <f t="array" ref="BQ10">SUMPRODUCT((BL10=[1]Summary!$A$32:$A$40)*(BQ$5=[1]Summary!$B$31:$F$31)*[1]Summary!$B$32:$F$40)</f>
        <v>5900</v>
      </c>
      <c r="BS10" s="25" t="s">
        <v>34</v>
      </c>
      <c r="BT10" s="31" cm="1">
        <f t="array" ref="BT10">SUMPRODUCT((BS10=[1]Summary!$A$32:$A$40)*(BT$5=[1]Summary!$B$31:$F$31)*[1]Summary!$B$32:$F$40)</f>
        <v>1001</v>
      </c>
      <c r="BU10" s="31" cm="1">
        <f t="array" ref="BU10">SUMPRODUCT((BS10=[1]Summary!$A$32:$A$40)*(BU$5=[1]Summary!$B$31:$F$31)*[1]Summary!$B$32:$F$40)</f>
        <v>5201</v>
      </c>
      <c r="BV10" s="31" cm="1">
        <f t="array" ref="BV10">SUMPRODUCT((BS10=[1]Summary!$A$32:$A$40)*(BV$5=[1]Summary!$B$31:$F$31)*[1]Summary!$B$32:$F$40)</f>
        <v>6701</v>
      </c>
      <c r="BW10" s="31" cm="1">
        <f t="array" ref="BW10">SUMPRODUCT((BS10=[1]Summary!$A$32:$A$40)*(BW$5=[1]Summary!$B$31:$F$31)*[1]Summary!$B$32:$F$40)</f>
        <v>0</v>
      </c>
      <c r="BX10" s="32" cm="1">
        <f t="array" ref="BX10">SUMPRODUCT((BS10=[1]Summary!$A$32:$A$40)*(BX$5=[1]Summary!$B$31:$F$31)*[1]Summary!$B$32:$F$40)</f>
        <v>5900</v>
      </c>
      <c r="BZ10" s="25" t="s">
        <v>34</v>
      </c>
      <c r="CA10" s="31" cm="1">
        <f t="array" ref="CA10">SUMPRODUCT((BZ10=[1]Summary!$A$32:$A$40)*(CA$5=[1]Summary!$B$31:$F$31)*[1]Summary!$B$32:$F$40)</f>
        <v>1001</v>
      </c>
      <c r="CB10" s="31" cm="1">
        <f t="array" ref="CB10">SUMPRODUCT((BZ10=[1]Summary!$A$32:$A$40)*(CB$5=[1]Summary!$B$31:$F$31)*[1]Summary!$B$32:$F$40)</f>
        <v>5201</v>
      </c>
      <c r="CC10" s="31" cm="1">
        <f t="array" ref="CC10">SUMPRODUCT((BZ10=[1]Summary!$A$32:$A$40)*(CC$5=[1]Summary!$B$31:$F$31)*[1]Summary!$B$32:$F$40)</f>
        <v>6701</v>
      </c>
      <c r="CD10" s="31" cm="1">
        <f t="array" ref="CD10">SUMPRODUCT((BZ10=[1]Summary!$A$32:$A$40)*(CD$5=[1]Summary!$B$31:$F$31)*[1]Summary!$B$32:$F$40)</f>
        <v>0</v>
      </c>
      <c r="CE10" s="32" cm="1">
        <f t="array" ref="CE10">SUMPRODUCT((BZ10=[1]Summary!$A$32:$A$40)*(CE$5=[1]Summary!$B$31:$F$31)*[1]Summary!$B$32:$F$40)</f>
        <v>5900</v>
      </c>
      <c r="CG10" s="25" t="s">
        <v>34</v>
      </c>
      <c r="CH10" s="31" cm="1">
        <f t="array" ref="CH10">SUMPRODUCT((CG10=[1]Summary!$A$32:$A$40)*(CH$5=[1]Summary!$B$31:$F$31)*[1]Summary!$B$32:$F$40)</f>
        <v>1001</v>
      </c>
      <c r="CI10" s="31" cm="1">
        <f t="array" ref="CI10">SUMPRODUCT((CG10=[1]Summary!$A$32:$A$40)*(CI$5=[1]Summary!$B$31:$F$31)*[1]Summary!$B$32:$F$40)</f>
        <v>5201</v>
      </c>
      <c r="CJ10" s="31" cm="1">
        <f t="array" ref="CJ10">SUMPRODUCT((CG10=[1]Summary!$A$32:$A$40)*(CJ$5=[1]Summary!$B$31:$F$31)*[1]Summary!$B$32:$F$40)</f>
        <v>6701</v>
      </c>
      <c r="CK10" s="31" cm="1">
        <f t="array" ref="CK10">SUMPRODUCT((CG10=[1]Summary!$A$32:$A$40)*(CK$5=[1]Summary!$B$31:$F$31)*[1]Summary!$B$32:$F$40)</f>
        <v>0</v>
      </c>
      <c r="CL10" s="32" cm="1">
        <f t="array" ref="CL10">SUMPRODUCT((CG10=[1]Summary!$A$32:$A$40)*(CL$5=[1]Summary!$B$31:$F$31)*[1]Summary!$B$32:$F$40)</f>
        <v>5900</v>
      </c>
      <c r="CN10" s="25" t="s">
        <v>34</v>
      </c>
      <c r="CO10" s="31" cm="1">
        <f t="array" ref="CO10">SUMPRODUCT((CN10=[1]Summary!$A$32:$A$40)*(CO$5=[1]Summary!$B$31:$F$31)*[1]Summary!$B$32:$F$40)</f>
        <v>1001</v>
      </c>
      <c r="CP10" s="31" cm="1">
        <f t="array" ref="CP10">SUMPRODUCT((CN10=[1]Summary!$A$32:$A$40)*(CP$5=[1]Summary!$B$31:$F$31)*[1]Summary!$B$32:$F$40)</f>
        <v>5201</v>
      </c>
      <c r="CQ10" s="31" cm="1">
        <f t="array" ref="CQ10">SUMPRODUCT((CN10=[1]Summary!$A$32:$A$40)*(CQ$5=[1]Summary!$B$31:$F$31)*[1]Summary!$B$32:$F$40)</f>
        <v>6701</v>
      </c>
      <c r="CR10" s="31" cm="1">
        <f t="array" ref="CR10">SUMPRODUCT((CN10=[1]Summary!$A$32:$A$40)*(CR$5=[1]Summary!$B$31:$F$31)*[1]Summary!$B$32:$F$40)</f>
        <v>0</v>
      </c>
      <c r="CS10" s="32" cm="1">
        <f t="array" ref="CS10">SUMPRODUCT((CN10=[1]Summary!$A$32:$A$40)*(CS$5=[1]Summary!$B$31:$F$31)*[1]Summary!$B$32:$F$40)</f>
        <v>5900</v>
      </c>
      <c r="CU10" s="25" t="s">
        <v>34</v>
      </c>
      <c r="CV10" s="31" cm="1">
        <f t="array" ref="CV10">SUMPRODUCT((CU10=[1]Summary!$A$32:$A$40)*(CV$5=[1]Summary!$B$31:$F$31)*[1]Summary!$B$32:$F$40)</f>
        <v>1001</v>
      </c>
      <c r="CW10" s="31" cm="1">
        <f t="array" ref="CW10">SUMPRODUCT((CU10=[1]Summary!$A$32:$A$40)*(CW$5=[1]Summary!$B$31:$F$31)*[1]Summary!$B$32:$F$40)</f>
        <v>5201</v>
      </c>
      <c r="CX10" s="31" cm="1">
        <f t="array" ref="CX10">SUMPRODUCT((CU10=[1]Summary!$A$32:$A$40)*(CX$5=[1]Summary!$B$31:$F$31)*[1]Summary!$B$32:$F$40)</f>
        <v>6701</v>
      </c>
      <c r="CY10" s="31" cm="1">
        <f t="array" ref="CY10">SUMPRODUCT((CU10=[1]Summary!$A$32:$A$40)*(CY$5=[1]Summary!$B$31:$F$31)*[1]Summary!$B$32:$F$40)</f>
        <v>0</v>
      </c>
      <c r="CZ10" s="32" cm="1">
        <f t="array" ref="CZ10">SUMPRODUCT((CU10=[1]Summary!$A$32:$A$40)*(CZ$5=[1]Summary!$B$31:$F$31)*[1]Summary!$B$32:$F$40)</f>
        <v>5900</v>
      </c>
      <c r="DB10" s="25" t="s">
        <v>34</v>
      </c>
      <c r="DC10" s="31" cm="1">
        <f t="array" ref="DC10">SUMPRODUCT((DB10=[1]Summary!$A$32:$A$40)*(DC$5=[1]Summary!$B$31:$F$31)*[1]Summary!$B$32:$F$40)</f>
        <v>1001</v>
      </c>
      <c r="DD10" s="31" cm="1">
        <f t="array" ref="DD10">SUMPRODUCT((DB10=[1]Summary!$A$32:$A$40)*(DD$5=[1]Summary!$B$31:$F$31)*[1]Summary!$B$32:$F$40)</f>
        <v>5201</v>
      </c>
      <c r="DE10" s="31" cm="1">
        <f t="array" ref="DE10">SUMPRODUCT((DB10=[1]Summary!$A$32:$A$40)*(DE$5=[1]Summary!$B$31:$F$31)*[1]Summary!$B$32:$F$40)</f>
        <v>6701</v>
      </c>
      <c r="DF10" s="31" cm="1">
        <f t="array" ref="DF10">SUMPRODUCT((DB10=[1]Summary!$A$32:$A$40)*(DF$5=[1]Summary!$B$31:$F$31)*[1]Summary!$B$32:$F$40)</f>
        <v>0</v>
      </c>
      <c r="DG10" s="32" cm="1">
        <f t="array" ref="DG10">SUMPRODUCT((DB10=[1]Summary!$A$32:$A$40)*(DG$5=[1]Summary!$B$31:$F$31)*[1]Summary!$B$32:$F$40)</f>
        <v>5900</v>
      </c>
      <c r="DI10" s="25" t="s">
        <v>34</v>
      </c>
      <c r="DJ10" s="31" cm="1">
        <f t="array" ref="DJ10">SUMPRODUCT((DI10=[1]Summary!$A$32:$A$40)*(DJ$5=[1]Summary!$B$31:$F$31)*[1]Summary!$B$32:$F$40)</f>
        <v>1001</v>
      </c>
      <c r="DK10" s="31" cm="1">
        <f t="array" ref="DK10">SUMPRODUCT((DI10=[1]Summary!$A$32:$A$40)*(DK$5=[1]Summary!$B$31:$F$31)*[1]Summary!$B$32:$F$40)</f>
        <v>5201</v>
      </c>
      <c r="DL10" s="31" cm="1">
        <f t="array" ref="DL10">SUMPRODUCT((DI10=[1]Summary!$A$32:$A$40)*(DL$5=[1]Summary!$B$31:$F$31)*[1]Summary!$B$32:$F$40)</f>
        <v>6701</v>
      </c>
      <c r="DM10" s="31" cm="1">
        <f t="array" ref="DM10">SUMPRODUCT((DI10=[1]Summary!$A$32:$A$40)*(DM$5=[1]Summary!$B$31:$F$31)*[1]Summary!$B$32:$F$40)</f>
        <v>0</v>
      </c>
      <c r="DN10" s="32" cm="1">
        <f t="array" ref="DN10">SUMPRODUCT((DI10=[1]Summary!$A$32:$A$40)*(DN$5=[1]Summary!$B$31:$F$31)*[1]Summary!$B$32:$F$40)</f>
        <v>5900</v>
      </c>
      <c r="DP10" s="25" t="s">
        <v>34</v>
      </c>
      <c r="DQ10" s="31" cm="1">
        <f t="array" ref="DQ10">SUMPRODUCT((DP10=[1]Summary!$A$32:$A$40)*(DQ$5=[1]Summary!$B$31:$F$31)*[1]Summary!$B$32:$F$40)</f>
        <v>1001</v>
      </c>
      <c r="DR10" s="31" cm="1">
        <f t="array" ref="DR10">SUMPRODUCT((DP10=[1]Summary!$A$32:$A$40)*(DR$5=[1]Summary!$B$31:$F$31)*[1]Summary!$B$32:$F$40)</f>
        <v>5201</v>
      </c>
      <c r="DS10" s="31" cm="1">
        <f t="array" ref="DS10">SUMPRODUCT((DP10=[1]Summary!$A$32:$A$40)*(DS$5=[1]Summary!$B$31:$F$31)*[1]Summary!$B$32:$F$40)</f>
        <v>6701</v>
      </c>
      <c r="DT10" s="31" cm="1">
        <f t="array" ref="DT10">SUMPRODUCT((DP10=[1]Summary!$A$32:$A$40)*(DT$5=[1]Summary!$B$31:$F$31)*[1]Summary!$B$32:$F$40)</f>
        <v>0</v>
      </c>
      <c r="DU10" s="32" cm="1">
        <f t="array" ref="DU10">SUMPRODUCT((DP10=[1]Summary!$A$32:$A$40)*(DU$5=[1]Summary!$B$31:$F$31)*[1]Summary!$B$32:$F$40)</f>
        <v>5900</v>
      </c>
      <c r="DW10" s="25" t="s">
        <v>34</v>
      </c>
      <c r="DX10" s="31" cm="1">
        <f t="array" ref="DX10">SUMPRODUCT((DW10=[1]Summary!$A$32:$A$40)*(DX$5=[1]Summary!$B$31:$F$31)*[1]Summary!$B$32:$F$40)</f>
        <v>1001</v>
      </c>
      <c r="DY10" s="31" cm="1">
        <f t="array" ref="DY10">SUMPRODUCT((DW10=[1]Summary!$A$32:$A$40)*(DY$5=[1]Summary!$B$31:$F$31)*[1]Summary!$B$32:$F$40)</f>
        <v>5201</v>
      </c>
      <c r="DZ10" s="31" cm="1">
        <f t="array" ref="DZ10">SUMPRODUCT((DW10=[1]Summary!$A$32:$A$40)*(DZ$5=[1]Summary!$B$31:$F$31)*[1]Summary!$B$32:$F$40)</f>
        <v>6701</v>
      </c>
      <c r="EA10" s="31" cm="1">
        <f t="array" ref="EA10">SUMPRODUCT((DW10=[1]Summary!$A$32:$A$40)*(EA$5=[1]Summary!$B$31:$F$31)*[1]Summary!$B$32:$F$40)</f>
        <v>0</v>
      </c>
      <c r="EB10" s="32" cm="1">
        <f t="array" ref="EB10">SUMPRODUCT((DW10=[1]Summary!$A$32:$A$40)*(EB$5=[1]Summary!$B$31:$F$31)*[1]Summary!$B$32:$F$40)</f>
        <v>5900</v>
      </c>
    </row>
    <row r="11" spans="1:132" ht="15.75" thickTop="1" x14ac:dyDescent="0.25">
      <c r="A11" s="24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  <c r="BS11" s="24"/>
      <c r="BX11" s="33"/>
      <c r="BZ11" s="24"/>
      <c r="CE11" s="33"/>
      <c r="CG11" s="24"/>
      <c r="CL11" s="33"/>
      <c r="CN11" s="24"/>
      <c r="CS11" s="33"/>
      <c r="CU11" s="24"/>
      <c r="CZ11" s="33"/>
      <c r="DB11" s="24"/>
      <c r="DG11" s="33"/>
      <c r="DI11" s="24"/>
      <c r="DN11" s="33"/>
      <c r="DP11" s="24"/>
      <c r="DU11" s="33"/>
      <c r="DW11" s="24"/>
      <c r="EB11" s="33"/>
    </row>
    <row r="12" spans="1:132" ht="45" x14ac:dyDescent="0.25">
      <c r="A12" s="26" t="s">
        <v>36</v>
      </c>
      <c r="B12" s="49">
        <f>B10/$B3</f>
        <v>0</v>
      </c>
      <c r="C12" s="49">
        <f t="shared" ref="C12:D12" si="8">C10/$B3</f>
        <v>0.10985536182238007</v>
      </c>
      <c r="D12" s="49">
        <f t="shared" si="8"/>
        <v>4.2703201844671537E-2</v>
      </c>
      <c r="E12" s="49">
        <f t="shared" ref="E12" si="9">E10/$B3</f>
        <v>4.2304373644887296E-2</v>
      </c>
      <c r="F12" s="51">
        <f>F10/$B3</f>
        <v>0</v>
      </c>
      <c r="H12" s="26" t="s">
        <v>36</v>
      </c>
      <c r="I12" s="49" cm="1">
        <f t="array" ref="I12">SUMPRODUCT((H12=[2]Summary!$A$32:$A$40)*(I$5=[2]Summary!$B$31:$F$31)*[2]Summary!$B$32:$F$40)</f>
        <v>0</v>
      </c>
      <c r="J12" s="50" cm="1">
        <f t="array" ref="J12">SUMPRODUCT((H12=[2]Summary!$A$32:$A$40)*(J$5=[2]Summary!$B$31:$F$31)*[2]Summary!$B$32:$F$40)</f>
        <v>8.0158233300537937E-2</v>
      </c>
      <c r="K12" s="50" cm="1">
        <f t="array" ref="K12">SUMPRODUCT((H12=[2]Summary!$A$32:$A$40)*(K$5=[2]Summary!$B$31:$F$31)*[2]Summary!$B$32:$F$40)</f>
        <v>-1.8627436003500621E-2</v>
      </c>
      <c r="L12" s="50" cm="1">
        <f t="array" ref="L12">SUMPRODUCT((H12=[2]Summary!$A$32:$A$40)*(L$5=[2]Summary!$B$31:$F$31)*[2]Summary!$B$32:$F$40)</f>
        <v>2.0726833733515282E-3</v>
      </c>
      <c r="M12" s="51" cm="1">
        <f t="array" ref="M12">SUMPRODUCT((H12=[2]Summary!$A$32:$A$40)*(M$5=[2]Summary!$B$31:$F$31)*[2]Summary!$B$32:$F$40)</f>
        <v>-5.1888479637408239E-2</v>
      </c>
      <c r="O12" s="26" t="s">
        <v>36</v>
      </c>
      <c r="P12" s="49" cm="1">
        <f t="array" ref="P12">SUMPRODUCT((O12=[3]Summary!$A$32:$A$40)*(P$5=[3]Summary!$B$31:$F$31)*[3]Summary!$B$32:$F$40)</f>
        <v>0</v>
      </c>
      <c r="Q12" s="50" cm="1">
        <f t="array" ref="Q12">SUMPRODUCT((O12=[3]Summary!$A$32:$A$40)*(Q$5=[3]Summary!$B$31:$F$31)*[3]Summary!$B$32:$F$40)</f>
        <v>0.17128913762147904</v>
      </c>
      <c r="R12" s="50" cm="1">
        <f t="array" ref="R12">SUMPRODUCT((O12=[3]Summary!$A$32:$A$40)*(R$5=[3]Summary!$B$31:$F$31)*[3]Summary!$B$32:$F$40)</f>
        <v>-0.1069801527510334</v>
      </c>
      <c r="S12" s="50" cm="1">
        <f t="array" ref="S12">SUMPRODUCT((O12=[3]Summary!$A$32:$A$40)*(S$5=[3]Summary!$B$31:$F$31)*[3]Summary!$B$32:$F$40)</f>
        <v>-2.0662588930062567E-3</v>
      </c>
      <c r="T12" s="51" cm="1">
        <f t="array" ref="T12">SUMPRODUCT((O12=[3]Summary!$A$32:$A$40)*(T$5=[3]Summary!$B$31:$F$31)*[3]Summary!$B$32:$F$40)</f>
        <v>-3.4479073290671659E-2</v>
      </c>
      <c r="V12" s="26" t="s">
        <v>36</v>
      </c>
      <c r="W12" s="49" cm="1">
        <f t="array" ref="W12">SUMPRODUCT((V12=[1]Summary!$A$32:$A$40)*(W$5=[1]Summary!$B$31:$F$31)*[1]Summary!$B$32:$F$40)</f>
        <v>1.0009999999999999E-3</v>
      </c>
      <c r="X12" s="50" cm="1">
        <f t="array" ref="X12">SUMPRODUCT((V12=[1]Summary!$A$32:$A$40)*(X$5=[1]Summary!$B$31:$F$31)*[1]Summary!$B$32:$F$40)</f>
        <v>4.1958000041958004E-3</v>
      </c>
      <c r="Y12" s="50" cm="1">
        <f t="array" ref="Y12">SUMPRODUCT((V12=[1]Summary!$A$32:$A$40)*(Y$5=[1]Summary!$B$31:$F$31)*[1]Summary!$B$32:$F$40)</f>
        <v>1.4907543415735608E-3</v>
      </c>
      <c r="Z12" s="50" cm="1">
        <f t="array" ref="Z12">SUMPRODUCT((V12=[1]Summary!$A$32:$A$40)*(Z$5=[1]Summary!$B$31:$F$31)*[1]Summary!$B$32:$F$40)</f>
        <v>-6.6156384174990103E-3</v>
      </c>
      <c r="AA12" s="51" cm="1">
        <f t="array" ref="AA12">SUMPRODUCT((V12=[1]Summary!$A$32:$A$40)*(AA$5=[1]Summary!$B$31:$F$31)*[1]Summary!$B$32:$F$40)</f>
        <v>5.82484206286288E-3</v>
      </c>
      <c r="AC12" s="26" t="s">
        <v>36</v>
      </c>
      <c r="AD12" s="49" cm="1">
        <f t="array" ref="AD12">SUMPRODUCT((AC12=[1]Summary!$A$32:$A$40)*(AD$5=[1]Summary!$B$31:$F$31)*[1]Summary!$B$32:$F$40)</f>
        <v>1.0009999999999999E-3</v>
      </c>
      <c r="AE12" s="50" cm="1">
        <f t="array" ref="AE12">SUMPRODUCT((AC12=[1]Summary!$A$32:$A$40)*(AE$5=[1]Summary!$B$31:$F$31)*[1]Summary!$B$32:$F$40)</f>
        <v>4.1958000041958004E-3</v>
      </c>
      <c r="AF12" s="50" cm="1">
        <f t="array" ref="AF12">SUMPRODUCT((AC12=[1]Summary!$A$32:$A$40)*(AF$5=[1]Summary!$B$31:$F$31)*[1]Summary!$B$32:$F$40)</f>
        <v>1.4907543415735608E-3</v>
      </c>
      <c r="AG12" s="50" cm="1">
        <f t="array" ref="AG12">SUMPRODUCT((AC12=[1]Summary!$A$32:$A$40)*(AG$5=[1]Summary!$B$31:$F$31)*[1]Summary!$B$32:$F$40)</f>
        <v>-6.6156384174990103E-3</v>
      </c>
      <c r="AH12" s="51" cm="1">
        <f t="array" ref="AH12">SUMPRODUCT((AC12=[1]Summary!$A$32:$A$40)*(AH$5=[1]Summary!$B$31:$F$31)*[1]Summary!$B$32:$F$40)</f>
        <v>5.82484206286288E-3</v>
      </c>
      <c r="AJ12" s="26" t="s">
        <v>36</v>
      </c>
      <c r="AK12" s="49" cm="1">
        <f t="array" ref="AK12">SUMPRODUCT((AJ12=[1]Summary!$A$32:$A$40)*(AK$5=[1]Summary!$B$31:$F$31)*[1]Summary!$B$32:$F$40)</f>
        <v>1.0009999999999999E-3</v>
      </c>
      <c r="AL12" s="50" cm="1">
        <f t="array" ref="AL12">SUMPRODUCT((AJ12=[1]Summary!$A$32:$A$40)*(AL$5=[1]Summary!$B$31:$F$31)*[1]Summary!$B$32:$F$40)</f>
        <v>4.1958000041958004E-3</v>
      </c>
      <c r="AM12" s="50" cm="1">
        <f t="array" ref="AM12">SUMPRODUCT((AJ12=[1]Summary!$A$32:$A$40)*(AM$5=[1]Summary!$B$31:$F$31)*[1]Summary!$B$32:$F$40)</f>
        <v>1.4907543415735608E-3</v>
      </c>
      <c r="AN12" s="50" cm="1">
        <f t="array" ref="AN12">SUMPRODUCT((AJ12=[1]Summary!$A$32:$A$40)*(AN$5=[1]Summary!$B$31:$F$31)*[1]Summary!$B$32:$F$40)</f>
        <v>-6.6156384174990103E-3</v>
      </c>
      <c r="AO12" s="51" cm="1">
        <f t="array" ref="AO12">SUMPRODUCT((AJ12=[1]Summary!$A$32:$A$40)*(AO$5=[1]Summary!$B$31:$F$31)*[1]Summary!$B$32:$F$40)</f>
        <v>5.82484206286288E-3</v>
      </c>
      <c r="AQ12" s="26" t="s">
        <v>36</v>
      </c>
      <c r="AR12" s="49" cm="1">
        <f t="array" ref="AR12">SUMPRODUCT((AQ12=[1]Summary!$A$32:$A$40)*(AR$5=[1]Summary!$B$31:$F$31)*[1]Summary!$B$32:$F$40)</f>
        <v>1.0009999999999999E-3</v>
      </c>
      <c r="AS12" s="50" cm="1">
        <f t="array" ref="AS12">SUMPRODUCT((AQ12=[1]Summary!$A$32:$A$40)*(AS$5=[1]Summary!$B$31:$F$31)*[1]Summary!$B$32:$F$40)</f>
        <v>4.1958000041958004E-3</v>
      </c>
      <c r="AT12" s="50" cm="1">
        <f t="array" ref="AT12">SUMPRODUCT((AQ12=[1]Summary!$A$32:$A$40)*(AT$5=[1]Summary!$B$31:$F$31)*[1]Summary!$B$32:$F$40)</f>
        <v>1.4907543415735608E-3</v>
      </c>
      <c r="AU12" s="50" cm="1">
        <f t="array" ref="AU12">SUMPRODUCT((AQ12=[1]Summary!$A$32:$A$40)*(AU$5=[1]Summary!$B$31:$F$31)*[1]Summary!$B$32:$F$40)</f>
        <v>-6.6156384174990103E-3</v>
      </c>
      <c r="AV12" s="51" cm="1">
        <f t="array" ref="AV12">SUMPRODUCT((AQ12=[1]Summary!$A$32:$A$40)*(AV$5=[1]Summary!$B$31:$F$31)*[1]Summary!$B$32:$F$40)</f>
        <v>5.82484206286288E-3</v>
      </c>
      <c r="AX12" s="26" t="s">
        <v>36</v>
      </c>
      <c r="AY12" s="49" cm="1">
        <f t="array" ref="AY12">SUMPRODUCT((AX12=[1]Summary!$A$32:$A$40)*(AY$5=[1]Summary!$B$31:$F$31)*[1]Summary!$B$32:$F$40)</f>
        <v>1.0009999999999999E-3</v>
      </c>
      <c r="AZ12" s="50" cm="1">
        <f t="array" ref="AZ12">SUMPRODUCT((AX12=[1]Summary!$A$32:$A$40)*(AZ$5=[1]Summary!$B$31:$F$31)*[1]Summary!$B$32:$F$40)</f>
        <v>4.1958000041958004E-3</v>
      </c>
      <c r="BA12" s="50" cm="1">
        <f t="array" ref="BA12">SUMPRODUCT((AX12=[1]Summary!$A$32:$A$40)*(BA$5=[1]Summary!$B$31:$F$31)*[1]Summary!$B$32:$F$40)</f>
        <v>1.4907543415735608E-3</v>
      </c>
      <c r="BB12" s="50" cm="1">
        <f t="array" ref="BB12">SUMPRODUCT((AX12=[1]Summary!$A$32:$A$40)*(BB$5=[1]Summary!$B$31:$F$31)*[1]Summary!$B$32:$F$40)</f>
        <v>-6.6156384174990103E-3</v>
      </c>
      <c r="BC12" s="51" cm="1">
        <f t="array" ref="BC12">SUMPRODUCT((AX12=[1]Summary!$A$32:$A$40)*(BC$5=[1]Summary!$B$31:$F$31)*[1]Summary!$B$32:$F$40)</f>
        <v>5.82484206286288E-3</v>
      </c>
      <c r="BE12" s="26" t="s">
        <v>36</v>
      </c>
      <c r="BF12" s="49" cm="1">
        <f t="array" ref="BF12">SUMPRODUCT((BE12=[1]Summary!$A$32:$A$40)*(BF$5=[1]Summary!$B$31:$F$31)*[1]Summary!$B$32:$F$40)</f>
        <v>1.0009999999999999E-3</v>
      </c>
      <c r="BG12" s="50" cm="1">
        <f t="array" ref="BG12">SUMPRODUCT((BE12=[1]Summary!$A$32:$A$40)*(BG$5=[1]Summary!$B$31:$F$31)*[1]Summary!$B$32:$F$40)</f>
        <v>4.1958000041958004E-3</v>
      </c>
      <c r="BH12" s="50" cm="1">
        <f t="array" ref="BH12">SUMPRODUCT((BE12=[1]Summary!$A$32:$A$40)*(BH$5=[1]Summary!$B$31:$F$31)*[1]Summary!$B$32:$F$40)</f>
        <v>1.4907543415735608E-3</v>
      </c>
      <c r="BI12" s="50" cm="1">
        <f t="array" ref="BI12">SUMPRODUCT((BE12=[1]Summary!$A$32:$A$40)*(BI$5=[1]Summary!$B$31:$F$31)*[1]Summary!$B$32:$F$40)</f>
        <v>-6.6156384174990103E-3</v>
      </c>
      <c r="BJ12" s="51" cm="1">
        <f t="array" ref="BJ12">SUMPRODUCT((BE12=[1]Summary!$A$32:$A$40)*(BJ$5=[1]Summary!$B$31:$F$31)*[1]Summary!$B$32:$F$40)</f>
        <v>5.82484206286288E-3</v>
      </c>
      <c r="BL12" s="26" t="s">
        <v>36</v>
      </c>
      <c r="BM12" s="49" cm="1">
        <f t="array" ref="BM12">SUMPRODUCT((BL12=[1]Summary!$A$32:$A$40)*(BM$5=[1]Summary!$B$31:$F$31)*[1]Summary!$B$32:$F$40)</f>
        <v>1.0009999999999999E-3</v>
      </c>
      <c r="BN12" s="50" cm="1">
        <f t="array" ref="BN12">SUMPRODUCT((BL12=[1]Summary!$A$32:$A$40)*(BN$5=[1]Summary!$B$31:$F$31)*[1]Summary!$B$32:$F$40)</f>
        <v>4.1958000041958004E-3</v>
      </c>
      <c r="BO12" s="50" cm="1">
        <f t="array" ref="BO12">SUMPRODUCT((BL12=[1]Summary!$A$32:$A$40)*(BO$5=[1]Summary!$B$31:$F$31)*[1]Summary!$B$32:$F$40)</f>
        <v>1.4907543415735608E-3</v>
      </c>
      <c r="BP12" s="50" cm="1">
        <f t="array" ref="BP12">SUMPRODUCT((BL12=[1]Summary!$A$32:$A$40)*(BP$5=[1]Summary!$B$31:$F$31)*[1]Summary!$B$32:$F$40)</f>
        <v>-6.6156384174990103E-3</v>
      </c>
      <c r="BQ12" s="51" cm="1">
        <f t="array" ref="BQ12">SUMPRODUCT((BL12=[1]Summary!$A$32:$A$40)*(BQ$5=[1]Summary!$B$31:$F$31)*[1]Summary!$B$32:$F$40)</f>
        <v>5.82484206286288E-3</v>
      </c>
      <c r="BS12" s="26" t="s">
        <v>36</v>
      </c>
      <c r="BT12" s="49" cm="1">
        <f t="array" ref="BT12">SUMPRODUCT((BS12=[1]Summary!$A$32:$A$40)*(BT$5=[1]Summary!$B$31:$F$31)*[1]Summary!$B$32:$F$40)</f>
        <v>1.0009999999999999E-3</v>
      </c>
      <c r="BU12" s="50" cm="1">
        <f t="array" ref="BU12">SUMPRODUCT((BS12=[1]Summary!$A$32:$A$40)*(BU$5=[1]Summary!$B$31:$F$31)*[1]Summary!$B$32:$F$40)</f>
        <v>4.1958000041958004E-3</v>
      </c>
      <c r="BV12" s="50" cm="1">
        <f t="array" ref="BV12">SUMPRODUCT((BS12=[1]Summary!$A$32:$A$40)*(BV$5=[1]Summary!$B$31:$F$31)*[1]Summary!$B$32:$F$40)</f>
        <v>1.4907543415735608E-3</v>
      </c>
      <c r="BW12" s="50" cm="1">
        <f t="array" ref="BW12">SUMPRODUCT((BS12=[1]Summary!$A$32:$A$40)*(BW$5=[1]Summary!$B$31:$F$31)*[1]Summary!$B$32:$F$40)</f>
        <v>-6.6156384174990103E-3</v>
      </c>
      <c r="BX12" s="51" cm="1">
        <f t="array" ref="BX12">SUMPRODUCT((BS12=[1]Summary!$A$32:$A$40)*(BX$5=[1]Summary!$B$31:$F$31)*[1]Summary!$B$32:$F$40)</f>
        <v>5.82484206286288E-3</v>
      </c>
      <c r="BZ12" s="26" t="s">
        <v>36</v>
      </c>
      <c r="CA12" s="49" cm="1">
        <f t="array" ref="CA12">SUMPRODUCT((BZ12=[1]Summary!$A$32:$A$40)*(CA$5=[1]Summary!$B$31:$F$31)*[1]Summary!$B$32:$F$40)</f>
        <v>1.0009999999999999E-3</v>
      </c>
      <c r="CB12" s="50" cm="1">
        <f t="array" ref="CB12">SUMPRODUCT((BZ12=[1]Summary!$A$32:$A$40)*(CB$5=[1]Summary!$B$31:$F$31)*[1]Summary!$B$32:$F$40)</f>
        <v>4.1958000041958004E-3</v>
      </c>
      <c r="CC12" s="50" cm="1">
        <f t="array" ref="CC12">SUMPRODUCT((BZ12=[1]Summary!$A$32:$A$40)*(CC$5=[1]Summary!$B$31:$F$31)*[1]Summary!$B$32:$F$40)</f>
        <v>1.4907543415735608E-3</v>
      </c>
      <c r="CD12" s="50" cm="1">
        <f t="array" ref="CD12">SUMPRODUCT((BZ12=[1]Summary!$A$32:$A$40)*(CD$5=[1]Summary!$B$31:$F$31)*[1]Summary!$B$32:$F$40)</f>
        <v>-6.6156384174990103E-3</v>
      </c>
      <c r="CE12" s="51" cm="1">
        <f t="array" ref="CE12">SUMPRODUCT((BZ12=[1]Summary!$A$32:$A$40)*(CE$5=[1]Summary!$B$31:$F$31)*[1]Summary!$B$32:$F$40)</f>
        <v>5.82484206286288E-3</v>
      </c>
      <c r="CG12" s="26" t="s">
        <v>36</v>
      </c>
      <c r="CH12" s="49" cm="1">
        <f t="array" ref="CH12">SUMPRODUCT((CG12=[1]Summary!$A$32:$A$40)*(CH$5=[1]Summary!$B$31:$F$31)*[1]Summary!$B$32:$F$40)</f>
        <v>1.0009999999999999E-3</v>
      </c>
      <c r="CI12" s="50" cm="1">
        <f t="array" ref="CI12">SUMPRODUCT((CG12=[1]Summary!$A$32:$A$40)*(CI$5=[1]Summary!$B$31:$F$31)*[1]Summary!$B$32:$F$40)</f>
        <v>4.1958000041958004E-3</v>
      </c>
      <c r="CJ12" s="50" cm="1">
        <f t="array" ref="CJ12">SUMPRODUCT((CG12=[1]Summary!$A$32:$A$40)*(CJ$5=[1]Summary!$B$31:$F$31)*[1]Summary!$B$32:$F$40)</f>
        <v>1.4907543415735608E-3</v>
      </c>
      <c r="CK12" s="50" cm="1">
        <f t="array" ref="CK12">SUMPRODUCT((CG12=[1]Summary!$A$32:$A$40)*(CK$5=[1]Summary!$B$31:$F$31)*[1]Summary!$B$32:$F$40)</f>
        <v>-6.6156384174990103E-3</v>
      </c>
      <c r="CL12" s="51" cm="1">
        <f t="array" ref="CL12">SUMPRODUCT((CG12=[1]Summary!$A$32:$A$40)*(CL$5=[1]Summary!$B$31:$F$31)*[1]Summary!$B$32:$F$40)</f>
        <v>5.82484206286288E-3</v>
      </c>
      <c r="CN12" s="26" t="s">
        <v>36</v>
      </c>
      <c r="CO12" s="49" cm="1">
        <f t="array" ref="CO12">SUMPRODUCT((CN12=[1]Summary!$A$32:$A$40)*(CO$5=[1]Summary!$B$31:$F$31)*[1]Summary!$B$32:$F$40)</f>
        <v>1.0009999999999999E-3</v>
      </c>
      <c r="CP12" s="50" cm="1">
        <f t="array" ref="CP12">SUMPRODUCT((CN12=[1]Summary!$A$32:$A$40)*(CP$5=[1]Summary!$B$31:$F$31)*[1]Summary!$B$32:$F$40)</f>
        <v>4.1958000041958004E-3</v>
      </c>
      <c r="CQ12" s="50" cm="1">
        <f t="array" ref="CQ12">SUMPRODUCT((CN12=[1]Summary!$A$32:$A$40)*(CQ$5=[1]Summary!$B$31:$F$31)*[1]Summary!$B$32:$F$40)</f>
        <v>1.4907543415735608E-3</v>
      </c>
      <c r="CR12" s="50" cm="1">
        <f t="array" ref="CR12">SUMPRODUCT((CN12=[1]Summary!$A$32:$A$40)*(CR$5=[1]Summary!$B$31:$F$31)*[1]Summary!$B$32:$F$40)</f>
        <v>-6.6156384174990103E-3</v>
      </c>
      <c r="CS12" s="51" cm="1">
        <f t="array" ref="CS12">SUMPRODUCT((CN12=[1]Summary!$A$32:$A$40)*(CS$5=[1]Summary!$B$31:$F$31)*[1]Summary!$B$32:$F$40)</f>
        <v>5.82484206286288E-3</v>
      </c>
      <c r="CU12" s="26" t="s">
        <v>36</v>
      </c>
      <c r="CV12" s="49" cm="1">
        <f t="array" ref="CV12">SUMPRODUCT((CU12=[1]Summary!$A$32:$A$40)*(CV$5=[1]Summary!$B$31:$F$31)*[1]Summary!$B$32:$F$40)</f>
        <v>1.0009999999999999E-3</v>
      </c>
      <c r="CW12" s="50" cm="1">
        <f t="array" ref="CW12">SUMPRODUCT((CU12=[1]Summary!$A$32:$A$40)*(CW$5=[1]Summary!$B$31:$F$31)*[1]Summary!$B$32:$F$40)</f>
        <v>4.1958000041958004E-3</v>
      </c>
      <c r="CX12" s="50" cm="1">
        <f t="array" ref="CX12">SUMPRODUCT((CU12=[1]Summary!$A$32:$A$40)*(CX$5=[1]Summary!$B$31:$F$31)*[1]Summary!$B$32:$F$40)</f>
        <v>1.4907543415735608E-3</v>
      </c>
      <c r="CY12" s="50" cm="1">
        <f t="array" ref="CY12">SUMPRODUCT((CU12=[1]Summary!$A$32:$A$40)*(CY$5=[1]Summary!$B$31:$F$31)*[1]Summary!$B$32:$F$40)</f>
        <v>-6.6156384174990103E-3</v>
      </c>
      <c r="CZ12" s="51" cm="1">
        <f t="array" ref="CZ12">SUMPRODUCT((CU12=[1]Summary!$A$32:$A$40)*(CZ$5=[1]Summary!$B$31:$F$31)*[1]Summary!$B$32:$F$40)</f>
        <v>5.82484206286288E-3</v>
      </c>
      <c r="DB12" s="26" t="s">
        <v>36</v>
      </c>
      <c r="DC12" s="49" cm="1">
        <f t="array" ref="DC12">SUMPRODUCT((DB12=[1]Summary!$A$32:$A$40)*(DC$5=[1]Summary!$B$31:$F$31)*[1]Summary!$B$32:$F$40)</f>
        <v>1.0009999999999999E-3</v>
      </c>
      <c r="DD12" s="50" cm="1">
        <f t="array" ref="DD12">SUMPRODUCT((DB12=[1]Summary!$A$32:$A$40)*(DD$5=[1]Summary!$B$31:$F$31)*[1]Summary!$B$32:$F$40)</f>
        <v>4.1958000041958004E-3</v>
      </c>
      <c r="DE12" s="50" cm="1">
        <f t="array" ref="DE12">SUMPRODUCT((DB12=[1]Summary!$A$32:$A$40)*(DE$5=[1]Summary!$B$31:$F$31)*[1]Summary!$B$32:$F$40)</f>
        <v>1.4907543415735608E-3</v>
      </c>
      <c r="DF12" s="50" cm="1">
        <f t="array" ref="DF12">SUMPRODUCT((DB12=[1]Summary!$A$32:$A$40)*(DF$5=[1]Summary!$B$31:$F$31)*[1]Summary!$B$32:$F$40)</f>
        <v>-6.6156384174990103E-3</v>
      </c>
      <c r="DG12" s="51" cm="1">
        <f t="array" ref="DG12">SUMPRODUCT((DB12=[1]Summary!$A$32:$A$40)*(DG$5=[1]Summary!$B$31:$F$31)*[1]Summary!$B$32:$F$40)</f>
        <v>5.82484206286288E-3</v>
      </c>
      <c r="DI12" s="26" t="s">
        <v>36</v>
      </c>
      <c r="DJ12" s="49" cm="1">
        <f t="array" ref="DJ12">SUMPRODUCT((DI12=[1]Summary!$A$32:$A$40)*(DJ$5=[1]Summary!$B$31:$F$31)*[1]Summary!$B$32:$F$40)</f>
        <v>1.0009999999999999E-3</v>
      </c>
      <c r="DK12" s="50" cm="1">
        <f t="array" ref="DK12">SUMPRODUCT((DI12=[1]Summary!$A$32:$A$40)*(DK$5=[1]Summary!$B$31:$F$31)*[1]Summary!$B$32:$F$40)</f>
        <v>4.1958000041958004E-3</v>
      </c>
      <c r="DL12" s="50" cm="1">
        <f t="array" ref="DL12">SUMPRODUCT((DI12=[1]Summary!$A$32:$A$40)*(DL$5=[1]Summary!$B$31:$F$31)*[1]Summary!$B$32:$F$40)</f>
        <v>1.4907543415735608E-3</v>
      </c>
      <c r="DM12" s="50" cm="1">
        <f t="array" ref="DM12">SUMPRODUCT((DI12=[1]Summary!$A$32:$A$40)*(DM$5=[1]Summary!$B$31:$F$31)*[1]Summary!$B$32:$F$40)</f>
        <v>-6.6156384174990103E-3</v>
      </c>
      <c r="DN12" s="51" cm="1">
        <f t="array" ref="DN12">SUMPRODUCT((DI12=[1]Summary!$A$32:$A$40)*(DN$5=[1]Summary!$B$31:$F$31)*[1]Summary!$B$32:$F$40)</f>
        <v>5.82484206286288E-3</v>
      </c>
      <c r="DP12" s="26" t="s">
        <v>36</v>
      </c>
      <c r="DQ12" s="49" cm="1">
        <f t="array" ref="DQ12">SUMPRODUCT((DP12=[1]Summary!$A$32:$A$40)*(DQ$5=[1]Summary!$B$31:$F$31)*[1]Summary!$B$32:$F$40)</f>
        <v>1.0009999999999999E-3</v>
      </c>
      <c r="DR12" s="50" cm="1">
        <f t="array" ref="DR12">SUMPRODUCT((DP12=[1]Summary!$A$32:$A$40)*(DR$5=[1]Summary!$B$31:$F$31)*[1]Summary!$B$32:$F$40)</f>
        <v>4.1958000041958004E-3</v>
      </c>
      <c r="DS12" s="50" cm="1">
        <f t="array" ref="DS12">SUMPRODUCT((DP12=[1]Summary!$A$32:$A$40)*(DS$5=[1]Summary!$B$31:$F$31)*[1]Summary!$B$32:$F$40)</f>
        <v>1.4907543415735608E-3</v>
      </c>
      <c r="DT12" s="50" cm="1">
        <f t="array" ref="DT12">SUMPRODUCT((DP12=[1]Summary!$A$32:$A$40)*(DT$5=[1]Summary!$B$31:$F$31)*[1]Summary!$B$32:$F$40)</f>
        <v>-6.6156384174990103E-3</v>
      </c>
      <c r="DU12" s="51" cm="1">
        <f t="array" ref="DU12">SUMPRODUCT((DP12=[1]Summary!$A$32:$A$40)*(DU$5=[1]Summary!$B$31:$F$31)*[1]Summary!$B$32:$F$40)</f>
        <v>5.82484206286288E-3</v>
      </c>
      <c r="DW12" s="26" t="s">
        <v>36</v>
      </c>
      <c r="DX12" s="49" cm="1">
        <f t="array" ref="DX12">SUMPRODUCT((DW12=[1]Summary!$A$32:$A$40)*(DX$5=[1]Summary!$B$31:$F$31)*[1]Summary!$B$32:$F$40)</f>
        <v>1.0009999999999999E-3</v>
      </c>
      <c r="DY12" s="50" cm="1">
        <f t="array" ref="DY12">SUMPRODUCT((DW12=[1]Summary!$A$32:$A$40)*(DY$5=[1]Summary!$B$31:$F$31)*[1]Summary!$B$32:$F$40)</f>
        <v>4.1958000041958004E-3</v>
      </c>
      <c r="DZ12" s="50" cm="1">
        <f t="array" ref="DZ12">SUMPRODUCT((DW12=[1]Summary!$A$32:$A$40)*(DZ$5=[1]Summary!$B$31:$F$31)*[1]Summary!$B$32:$F$40)</f>
        <v>1.4907543415735608E-3</v>
      </c>
      <c r="EA12" s="50" cm="1">
        <f t="array" ref="EA12">SUMPRODUCT((DW12=[1]Summary!$A$32:$A$40)*(EA$5=[1]Summary!$B$31:$F$31)*[1]Summary!$B$32:$F$40)</f>
        <v>-6.6156384174990103E-3</v>
      </c>
      <c r="EB12" s="51" cm="1">
        <f t="array" ref="EB12">SUMPRODUCT((DW12=[1]Summary!$A$32:$A$40)*(EB$5=[1]Summary!$B$31:$F$31)*[1]Summary!$B$32:$F$40)</f>
        <v>5.82484206286288E-3</v>
      </c>
    </row>
    <row r="13" spans="1:132" ht="30.95" customHeight="1" x14ac:dyDescent="0.25">
      <c r="A13" s="26" t="s">
        <v>35</v>
      </c>
      <c r="B13" s="29">
        <f>B3+B10</f>
        <v>90818553</v>
      </c>
      <c r="C13" s="29">
        <f>B13+C10</f>
        <v>100795458</v>
      </c>
      <c r="D13" s="29">
        <f t="shared" ref="D13:E13" si="10">C13+D10</f>
        <v>104673701</v>
      </c>
      <c r="E13" s="29">
        <f t="shared" si="10"/>
        <v>108515723</v>
      </c>
      <c r="F13" s="30">
        <f>D13+F10</f>
        <v>104673701</v>
      </c>
      <c r="H13" s="26" t="s">
        <v>35</v>
      </c>
      <c r="I13" s="29" cm="1">
        <f t="array" ref="I13">SUMPRODUCT((H13=[2]Summary!$A$32:$A$40)*(I$5=[2]Summary!$B$31:$F$31)*[2]Summary!$B$32:$F$40)</f>
        <v>31149701</v>
      </c>
      <c r="J13" s="29" cm="1">
        <f t="array" ref="J13">SUMPRODUCT((H13=[2]Summary!$A$32:$A$40)*(J$5=[2]Summary!$B$31:$F$31)*[2]Summary!$B$32:$F$40)</f>
        <v>33646606</v>
      </c>
      <c r="K13" s="29" cm="1">
        <f t="array" ref="K13">SUMPRODUCT((H13=[2]Summary!$A$32:$A$40)*(K$5=[2]Summary!$B$31:$F$31)*[2]Summary!$B$32:$F$40)</f>
        <v>35516761</v>
      </c>
      <c r="L13" s="29" cm="1">
        <f t="array" ref="L13">SUMPRODUCT((H13=[2]Summary!$A$32:$A$40)*(L$5=[2]Summary!$B$31:$F$31)*[2]Summary!$B$32:$F$40)</f>
        <v>37460531</v>
      </c>
      <c r="M13" s="30" cm="1">
        <f t="array" ref="M13">SUMPRODUCT((H13=[2]Summary!$A$32:$A$40)*(M$5=[2]Summary!$B$31:$F$31)*[2]Summary!$B$32:$F$40)</f>
        <v>37460531</v>
      </c>
      <c r="O13" s="26" t="s">
        <v>35</v>
      </c>
      <c r="P13" s="29" cm="1">
        <f t="array" ref="P13">SUMPRODUCT((O13=[3]Summary!$A$32:$A$40)*(P$5=[3]Summary!$B$31:$F$31)*[3]Summary!$B$32:$F$40)</f>
        <v>43668852</v>
      </c>
      <c r="Q13" s="29" cm="1">
        <f t="array" ref="Q13">SUMPRODUCT((O13=[3]Summary!$A$32:$A$40)*(Q$5=[3]Summary!$B$31:$F$31)*[3]Summary!$B$32:$F$40)</f>
        <v>51148852</v>
      </c>
      <c r="R13" s="29" cm="1">
        <f t="array" ref="R13">SUMPRODUCT((O13=[3]Summary!$A$32:$A$40)*(R$5=[3]Summary!$B$31:$F$31)*[3]Summary!$B$32:$F$40)</f>
        <v>53156940</v>
      </c>
      <c r="S13" s="29" cm="1">
        <f t="array" ref="S13">SUMPRODUCT((O13=[3]Summary!$A$32:$A$40)*(S$5=[3]Summary!$B$31:$F$31)*[3]Summary!$B$32:$F$40)</f>
        <v>55055192</v>
      </c>
      <c r="T13" s="30" cm="1">
        <f t="array" ref="T13">SUMPRODUCT((O13=[3]Summary!$A$32:$A$40)*(T$5=[3]Summary!$B$31:$F$31)*[3]Summary!$B$32:$F$40)</f>
        <v>55055192</v>
      </c>
      <c r="V13" s="26" t="s">
        <v>35</v>
      </c>
      <c r="W13" s="29" cm="1">
        <f t="array" ref="W13">SUMPRODUCT((V13=[1]Summary!$A$32:$A$40)*(W$5=[1]Summary!$B$31:$F$31)*[1]Summary!$B$32:$F$40)</f>
        <v>1001001</v>
      </c>
      <c r="X13" s="29" cm="1">
        <f t="array" ref="X13">SUMPRODUCT((V13=[1]Summary!$A$32:$A$40)*(X$5=[1]Summary!$B$31:$F$31)*[1]Summary!$B$32:$F$40)</f>
        <v>1006202</v>
      </c>
      <c r="Y13" s="29" cm="1">
        <f t="array" ref="Y13">SUMPRODUCT((V13=[1]Summary!$A$32:$A$40)*(Y$5=[1]Summary!$B$31:$F$31)*[1]Summary!$B$32:$F$40)</f>
        <v>1012903</v>
      </c>
      <c r="Z13" s="29" cm="1">
        <f t="array" ref="Z13">SUMPRODUCT((V13=[1]Summary!$A$32:$A$40)*(Z$5=[1]Summary!$B$31:$F$31)*[1]Summary!$B$32:$F$40)</f>
        <v>1012903</v>
      </c>
      <c r="AA13" s="30" cm="1">
        <f t="array" ref="AA13">SUMPRODUCT((V13=[1]Summary!$A$32:$A$40)*(AA$5=[1]Summary!$B$31:$F$31)*[1]Summary!$B$32:$F$40)</f>
        <v>1018803</v>
      </c>
      <c r="AC13" s="26" t="s">
        <v>35</v>
      </c>
      <c r="AD13" s="29" cm="1">
        <f t="array" ref="AD13">SUMPRODUCT((AC13=[1]Summary!$A$32:$A$40)*(AD$5=[1]Summary!$B$31:$F$31)*[1]Summary!$B$32:$F$40)</f>
        <v>1001001</v>
      </c>
      <c r="AE13" s="29" cm="1">
        <f t="array" ref="AE13">SUMPRODUCT((AC13=[1]Summary!$A$32:$A$40)*(AE$5=[1]Summary!$B$31:$F$31)*[1]Summary!$B$32:$F$40)</f>
        <v>1006202</v>
      </c>
      <c r="AF13" s="29" cm="1">
        <f t="array" ref="AF13">SUMPRODUCT((AC13=[1]Summary!$A$32:$A$40)*(AF$5=[1]Summary!$B$31:$F$31)*[1]Summary!$B$32:$F$40)</f>
        <v>1012903</v>
      </c>
      <c r="AG13" s="29" cm="1">
        <f t="array" ref="AG13">SUMPRODUCT((AC13=[1]Summary!$A$32:$A$40)*(AG$5=[1]Summary!$B$31:$F$31)*[1]Summary!$B$32:$F$40)</f>
        <v>1012903</v>
      </c>
      <c r="AH13" s="30" cm="1">
        <f t="array" ref="AH13">SUMPRODUCT((AC13=[1]Summary!$A$32:$A$40)*(AH$5=[1]Summary!$B$31:$F$31)*[1]Summary!$B$32:$F$40)</f>
        <v>1018803</v>
      </c>
      <c r="AJ13" s="26" t="s">
        <v>35</v>
      </c>
      <c r="AK13" s="29" cm="1">
        <f t="array" ref="AK13">SUMPRODUCT((AJ13=[1]Summary!$A$32:$A$40)*(AK$5=[1]Summary!$B$31:$F$31)*[1]Summary!$B$32:$F$40)</f>
        <v>1001001</v>
      </c>
      <c r="AL13" s="29" cm="1">
        <f t="array" ref="AL13">SUMPRODUCT((AJ13=[1]Summary!$A$32:$A$40)*(AL$5=[1]Summary!$B$31:$F$31)*[1]Summary!$B$32:$F$40)</f>
        <v>1006202</v>
      </c>
      <c r="AM13" s="29" cm="1">
        <f t="array" ref="AM13">SUMPRODUCT((AJ13=[1]Summary!$A$32:$A$40)*(AM$5=[1]Summary!$B$31:$F$31)*[1]Summary!$B$32:$F$40)</f>
        <v>1012903</v>
      </c>
      <c r="AN13" s="29" cm="1">
        <f t="array" ref="AN13">SUMPRODUCT((AJ13=[1]Summary!$A$32:$A$40)*(AN$5=[1]Summary!$B$31:$F$31)*[1]Summary!$B$32:$F$40)</f>
        <v>1012903</v>
      </c>
      <c r="AO13" s="30" cm="1">
        <f t="array" ref="AO13">SUMPRODUCT((AJ13=[1]Summary!$A$32:$A$40)*(AO$5=[1]Summary!$B$31:$F$31)*[1]Summary!$B$32:$F$40)</f>
        <v>1018803</v>
      </c>
      <c r="AQ13" s="26" t="s">
        <v>35</v>
      </c>
      <c r="AR13" s="29" cm="1">
        <f t="array" ref="AR13">SUMPRODUCT((AQ13=[1]Summary!$A$32:$A$40)*(AR$5=[1]Summary!$B$31:$F$31)*[1]Summary!$B$32:$F$40)</f>
        <v>1001001</v>
      </c>
      <c r="AS13" s="29" cm="1">
        <f t="array" ref="AS13">SUMPRODUCT((AQ13=[1]Summary!$A$32:$A$40)*(AS$5=[1]Summary!$B$31:$F$31)*[1]Summary!$B$32:$F$40)</f>
        <v>1006202</v>
      </c>
      <c r="AT13" s="29" cm="1">
        <f t="array" ref="AT13">SUMPRODUCT((AQ13=[1]Summary!$A$32:$A$40)*(AT$5=[1]Summary!$B$31:$F$31)*[1]Summary!$B$32:$F$40)</f>
        <v>1012903</v>
      </c>
      <c r="AU13" s="29" cm="1">
        <f t="array" ref="AU13">SUMPRODUCT((AQ13=[1]Summary!$A$32:$A$40)*(AU$5=[1]Summary!$B$31:$F$31)*[1]Summary!$B$32:$F$40)</f>
        <v>1012903</v>
      </c>
      <c r="AV13" s="30" cm="1">
        <f t="array" ref="AV13">SUMPRODUCT((AQ13=[1]Summary!$A$32:$A$40)*(AV$5=[1]Summary!$B$31:$F$31)*[1]Summary!$B$32:$F$40)</f>
        <v>1018803</v>
      </c>
      <c r="AX13" s="26" t="s">
        <v>35</v>
      </c>
      <c r="AY13" s="29" cm="1">
        <f t="array" ref="AY13">SUMPRODUCT((AX13=[1]Summary!$A$32:$A$40)*(AY$5=[1]Summary!$B$31:$F$31)*[1]Summary!$B$32:$F$40)</f>
        <v>1001001</v>
      </c>
      <c r="AZ13" s="29" cm="1">
        <f t="array" ref="AZ13">SUMPRODUCT((AX13=[1]Summary!$A$32:$A$40)*(AZ$5=[1]Summary!$B$31:$F$31)*[1]Summary!$B$32:$F$40)</f>
        <v>1006202</v>
      </c>
      <c r="BA13" s="29" cm="1">
        <f t="array" ref="BA13">SUMPRODUCT((AX13=[1]Summary!$A$32:$A$40)*(BA$5=[1]Summary!$B$31:$F$31)*[1]Summary!$B$32:$F$40)</f>
        <v>1012903</v>
      </c>
      <c r="BB13" s="29" cm="1">
        <f t="array" ref="BB13">SUMPRODUCT((AX13=[1]Summary!$A$32:$A$40)*(BB$5=[1]Summary!$B$31:$F$31)*[1]Summary!$B$32:$F$40)</f>
        <v>1012903</v>
      </c>
      <c r="BC13" s="30" cm="1">
        <f t="array" ref="BC13">SUMPRODUCT((AX13=[1]Summary!$A$32:$A$40)*(BC$5=[1]Summary!$B$31:$F$31)*[1]Summary!$B$32:$F$40)</f>
        <v>1018803</v>
      </c>
      <c r="BE13" s="26" t="s">
        <v>35</v>
      </c>
      <c r="BF13" s="29" cm="1">
        <f t="array" ref="BF13">SUMPRODUCT((BE13=[1]Summary!$A$32:$A$40)*(BF$5=[1]Summary!$B$31:$F$31)*[1]Summary!$B$32:$F$40)</f>
        <v>1001001</v>
      </c>
      <c r="BG13" s="29" cm="1">
        <f t="array" ref="BG13">SUMPRODUCT((BE13=[1]Summary!$A$32:$A$40)*(BG$5=[1]Summary!$B$31:$F$31)*[1]Summary!$B$32:$F$40)</f>
        <v>1006202</v>
      </c>
      <c r="BH13" s="29" cm="1">
        <f t="array" ref="BH13">SUMPRODUCT((BE13=[1]Summary!$A$32:$A$40)*(BH$5=[1]Summary!$B$31:$F$31)*[1]Summary!$B$32:$F$40)</f>
        <v>1012903</v>
      </c>
      <c r="BI13" s="29" cm="1">
        <f t="array" ref="BI13">SUMPRODUCT((BE13=[1]Summary!$A$32:$A$40)*(BI$5=[1]Summary!$B$31:$F$31)*[1]Summary!$B$32:$F$40)</f>
        <v>1012903</v>
      </c>
      <c r="BJ13" s="30" cm="1">
        <f t="array" ref="BJ13">SUMPRODUCT((BE13=[1]Summary!$A$32:$A$40)*(BJ$5=[1]Summary!$B$31:$F$31)*[1]Summary!$B$32:$F$40)</f>
        <v>1018803</v>
      </c>
      <c r="BL13" s="26" t="s">
        <v>35</v>
      </c>
      <c r="BM13" s="29" cm="1">
        <f t="array" ref="BM13">SUMPRODUCT((BL13=[1]Summary!$A$32:$A$40)*(BM$5=[1]Summary!$B$31:$F$31)*[1]Summary!$B$32:$F$40)</f>
        <v>1001001</v>
      </c>
      <c r="BN13" s="29" cm="1">
        <f t="array" ref="BN13">SUMPRODUCT((BL13=[1]Summary!$A$32:$A$40)*(BN$5=[1]Summary!$B$31:$F$31)*[1]Summary!$B$32:$F$40)</f>
        <v>1006202</v>
      </c>
      <c r="BO13" s="29" cm="1">
        <f t="array" ref="BO13">SUMPRODUCT((BL13=[1]Summary!$A$32:$A$40)*(BO$5=[1]Summary!$B$31:$F$31)*[1]Summary!$B$32:$F$40)</f>
        <v>1012903</v>
      </c>
      <c r="BP13" s="29" cm="1">
        <f t="array" ref="BP13">SUMPRODUCT((BL13=[1]Summary!$A$32:$A$40)*(BP$5=[1]Summary!$B$31:$F$31)*[1]Summary!$B$32:$F$40)</f>
        <v>1012903</v>
      </c>
      <c r="BQ13" s="30" cm="1">
        <f t="array" ref="BQ13">SUMPRODUCT((BL13=[1]Summary!$A$32:$A$40)*(BQ$5=[1]Summary!$B$31:$F$31)*[1]Summary!$B$32:$F$40)</f>
        <v>1018803</v>
      </c>
      <c r="BS13" s="26" t="s">
        <v>35</v>
      </c>
      <c r="BT13" s="29" cm="1">
        <f t="array" ref="BT13">SUMPRODUCT((BS13=[1]Summary!$A$32:$A$40)*(BT$5=[1]Summary!$B$31:$F$31)*[1]Summary!$B$32:$F$40)</f>
        <v>1001001</v>
      </c>
      <c r="BU13" s="29" cm="1">
        <f t="array" ref="BU13">SUMPRODUCT((BS13=[1]Summary!$A$32:$A$40)*(BU$5=[1]Summary!$B$31:$F$31)*[1]Summary!$B$32:$F$40)</f>
        <v>1006202</v>
      </c>
      <c r="BV13" s="29" cm="1">
        <f t="array" ref="BV13">SUMPRODUCT((BS13=[1]Summary!$A$32:$A$40)*(BV$5=[1]Summary!$B$31:$F$31)*[1]Summary!$B$32:$F$40)</f>
        <v>1012903</v>
      </c>
      <c r="BW13" s="29" cm="1">
        <f t="array" ref="BW13">SUMPRODUCT((BS13=[1]Summary!$A$32:$A$40)*(BW$5=[1]Summary!$B$31:$F$31)*[1]Summary!$B$32:$F$40)</f>
        <v>1012903</v>
      </c>
      <c r="BX13" s="30" cm="1">
        <f t="array" ref="BX13">SUMPRODUCT((BS13=[1]Summary!$A$32:$A$40)*(BX$5=[1]Summary!$B$31:$F$31)*[1]Summary!$B$32:$F$40)</f>
        <v>1018803</v>
      </c>
      <c r="BZ13" s="26" t="s">
        <v>35</v>
      </c>
      <c r="CA13" s="29" cm="1">
        <f t="array" ref="CA13">SUMPRODUCT((BZ13=[1]Summary!$A$32:$A$40)*(CA$5=[1]Summary!$B$31:$F$31)*[1]Summary!$B$32:$F$40)</f>
        <v>1001001</v>
      </c>
      <c r="CB13" s="29" cm="1">
        <f t="array" ref="CB13">SUMPRODUCT((BZ13=[1]Summary!$A$32:$A$40)*(CB$5=[1]Summary!$B$31:$F$31)*[1]Summary!$B$32:$F$40)</f>
        <v>1006202</v>
      </c>
      <c r="CC13" s="29" cm="1">
        <f t="array" ref="CC13">SUMPRODUCT((BZ13=[1]Summary!$A$32:$A$40)*(CC$5=[1]Summary!$B$31:$F$31)*[1]Summary!$B$32:$F$40)</f>
        <v>1012903</v>
      </c>
      <c r="CD13" s="29" cm="1">
        <f t="array" ref="CD13">SUMPRODUCT((BZ13=[1]Summary!$A$32:$A$40)*(CD$5=[1]Summary!$B$31:$F$31)*[1]Summary!$B$32:$F$40)</f>
        <v>1012903</v>
      </c>
      <c r="CE13" s="30" cm="1">
        <f t="array" ref="CE13">SUMPRODUCT((BZ13=[1]Summary!$A$32:$A$40)*(CE$5=[1]Summary!$B$31:$F$31)*[1]Summary!$B$32:$F$40)</f>
        <v>1018803</v>
      </c>
      <c r="CG13" s="26" t="s">
        <v>35</v>
      </c>
      <c r="CH13" s="29" cm="1">
        <f t="array" ref="CH13">SUMPRODUCT((CG13=[1]Summary!$A$32:$A$40)*(CH$5=[1]Summary!$B$31:$F$31)*[1]Summary!$B$32:$F$40)</f>
        <v>1001001</v>
      </c>
      <c r="CI13" s="29" cm="1">
        <f t="array" ref="CI13">SUMPRODUCT((CG13=[1]Summary!$A$32:$A$40)*(CI$5=[1]Summary!$B$31:$F$31)*[1]Summary!$B$32:$F$40)</f>
        <v>1006202</v>
      </c>
      <c r="CJ13" s="29" cm="1">
        <f t="array" ref="CJ13">SUMPRODUCT((CG13=[1]Summary!$A$32:$A$40)*(CJ$5=[1]Summary!$B$31:$F$31)*[1]Summary!$B$32:$F$40)</f>
        <v>1012903</v>
      </c>
      <c r="CK13" s="29" cm="1">
        <f t="array" ref="CK13">SUMPRODUCT((CG13=[1]Summary!$A$32:$A$40)*(CK$5=[1]Summary!$B$31:$F$31)*[1]Summary!$B$32:$F$40)</f>
        <v>1012903</v>
      </c>
      <c r="CL13" s="30" cm="1">
        <f t="array" ref="CL13">SUMPRODUCT((CG13=[1]Summary!$A$32:$A$40)*(CL$5=[1]Summary!$B$31:$F$31)*[1]Summary!$B$32:$F$40)</f>
        <v>1018803</v>
      </c>
      <c r="CN13" s="26" t="s">
        <v>35</v>
      </c>
      <c r="CO13" s="29" cm="1">
        <f t="array" ref="CO13">SUMPRODUCT((CN13=[1]Summary!$A$32:$A$40)*(CO$5=[1]Summary!$B$31:$F$31)*[1]Summary!$B$32:$F$40)</f>
        <v>1001001</v>
      </c>
      <c r="CP13" s="29" cm="1">
        <f t="array" ref="CP13">SUMPRODUCT((CN13=[1]Summary!$A$32:$A$40)*(CP$5=[1]Summary!$B$31:$F$31)*[1]Summary!$B$32:$F$40)</f>
        <v>1006202</v>
      </c>
      <c r="CQ13" s="29" cm="1">
        <f t="array" ref="CQ13">SUMPRODUCT((CN13=[1]Summary!$A$32:$A$40)*(CQ$5=[1]Summary!$B$31:$F$31)*[1]Summary!$B$32:$F$40)</f>
        <v>1012903</v>
      </c>
      <c r="CR13" s="29" cm="1">
        <f t="array" ref="CR13">SUMPRODUCT((CN13=[1]Summary!$A$32:$A$40)*(CR$5=[1]Summary!$B$31:$F$31)*[1]Summary!$B$32:$F$40)</f>
        <v>1012903</v>
      </c>
      <c r="CS13" s="30" cm="1">
        <f t="array" ref="CS13">SUMPRODUCT((CN13=[1]Summary!$A$32:$A$40)*(CS$5=[1]Summary!$B$31:$F$31)*[1]Summary!$B$32:$F$40)</f>
        <v>1018803</v>
      </c>
      <c r="CU13" s="26" t="s">
        <v>35</v>
      </c>
      <c r="CV13" s="29" cm="1">
        <f t="array" ref="CV13">SUMPRODUCT((CU13=[1]Summary!$A$32:$A$40)*(CV$5=[1]Summary!$B$31:$F$31)*[1]Summary!$B$32:$F$40)</f>
        <v>1001001</v>
      </c>
      <c r="CW13" s="29" cm="1">
        <f t="array" ref="CW13">SUMPRODUCT((CU13=[1]Summary!$A$32:$A$40)*(CW$5=[1]Summary!$B$31:$F$31)*[1]Summary!$B$32:$F$40)</f>
        <v>1006202</v>
      </c>
      <c r="CX13" s="29" cm="1">
        <f t="array" ref="CX13">SUMPRODUCT((CU13=[1]Summary!$A$32:$A$40)*(CX$5=[1]Summary!$B$31:$F$31)*[1]Summary!$B$32:$F$40)</f>
        <v>1012903</v>
      </c>
      <c r="CY13" s="29" cm="1">
        <f t="array" ref="CY13">SUMPRODUCT((CU13=[1]Summary!$A$32:$A$40)*(CY$5=[1]Summary!$B$31:$F$31)*[1]Summary!$B$32:$F$40)</f>
        <v>1012903</v>
      </c>
      <c r="CZ13" s="30" cm="1">
        <f t="array" ref="CZ13">SUMPRODUCT((CU13=[1]Summary!$A$32:$A$40)*(CZ$5=[1]Summary!$B$31:$F$31)*[1]Summary!$B$32:$F$40)</f>
        <v>1018803</v>
      </c>
      <c r="DB13" s="26" t="s">
        <v>35</v>
      </c>
      <c r="DC13" s="29" cm="1">
        <f t="array" ref="DC13">SUMPRODUCT((DB13=[1]Summary!$A$32:$A$40)*(DC$5=[1]Summary!$B$31:$F$31)*[1]Summary!$B$32:$F$40)</f>
        <v>1001001</v>
      </c>
      <c r="DD13" s="29" cm="1">
        <f t="array" ref="DD13">SUMPRODUCT((DB13=[1]Summary!$A$32:$A$40)*(DD$5=[1]Summary!$B$31:$F$31)*[1]Summary!$B$32:$F$40)</f>
        <v>1006202</v>
      </c>
      <c r="DE13" s="29" cm="1">
        <f t="array" ref="DE13">SUMPRODUCT((DB13=[1]Summary!$A$32:$A$40)*(DE$5=[1]Summary!$B$31:$F$31)*[1]Summary!$B$32:$F$40)</f>
        <v>1012903</v>
      </c>
      <c r="DF13" s="29" cm="1">
        <f t="array" ref="DF13">SUMPRODUCT((DB13=[1]Summary!$A$32:$A$40)*(DF$5=[1]Summary!$B$31:$F$31)*[1]Summary!$B$32:$F$40)</f>
        <v>1012903</v>
      </c>
      <c r="DG13" s="30" cm="1">
        <f t="array" ref="DG13">SUMPRODUCT((DB13=[1]Summary!$A$32:$A$40)*(DG$5=[1]Summary!$B$31:$F$31)*[1]Summary!$B$32:$F$40)</f>
        <v>1018803</v>
      </c>
      <c r="DI13" s="26" t="s">
        <v>35</v>
      </c>
      <c r="DJ13" s="29" cm="1">
        <f t="array" ref="DJ13">SUMPRODUCT((DI13=[1]Summary!$A$32:$A$40)*(DJ$5=[1]Summary!$B$31:$F$31)*[1]Summary!$B$32:$F$40)</f>
        <v>1001001</v>
      </c>
      <c r="DK13" s="29" cm="1">
        <f t="array" ref="DK13">SUMPRODUCT((DI13=[1]Summary!$A$32:$A$40)*(DK$5=[1]Summary!$B$31:$F$31)*[1]Summary!$B$32:$F$40)</f>
        <v>1006202</v>
      </c>
      <c r="DL13" s="29" cm="1">
        <f t="array" ref="DL13">SUMPRODUCT((DI13=[1]Summary!$A$32:$A$40)*(DL$5=[1]Summary!$B$31:$F$31)*[1]Summary!$B$32:$F$40)</f>
        <v>1012903</v>
      </c>
      <c r="DM13" s="29" cm="1">
        <f t="array" ref="DM13">SUMPRODUCT((DI13=[1]Summary!$A$32:$A$40)*(DM$5=[1]Summary!$B$31:$F$31)*[1]Summary!$B$32:$F$40)</f>
        <v>1012903</v>
      </c>
      <c r="DN13" s="30" cm="1">
        <f t="array" ref="DN13">SUMPRODUCT((DI13=[1]Summary!$A$32:$A$40)*(DN$5=[1]Summary!$B$31:$F$31)*[1]Summary!$B$32:$F$40)</f>
        <v>1018803</v>
      </c>
      <c r="DP13" s="26" t="s">
        <v>35</v>
      </c>
      <c r="DQ13" s="29" cm="1">
        <f t="array" ref="DQ13">SUMPRODUCT((DP13=[1]Summary!$A$32:$A$40)*(DQ$5=[1]Summary!$B$31:$F$31)*[1]Summary!$B$32:$F$40)</f>
        <v>1001001</v>
      </c>
      <c r="DR13" s="29" cm="1">
        <f t="array" ref="DR13">SUMPRODUCT((DP13=[1]Summary!$A$32:$A$40)*(DR$5=[1]Summary!$B$31:$F$31)*[1]Summary!$B$32:$F$40)</f>
        <v>1006202</v>
      </c>
      <c r="DS13" s="29" cm="1">
        <f t="array" ref="DS13">SUMPRODUCT((DP13=[1]Summary!$A$32:$A$40)*(DS$5=[1]Summary!$B$31:$F$31)*[1]Summary!$B$32:$F$40)</f>
        <v>1012903</v>
      </c>
      <c r="DT13" s="29" cm="1">
        <f t="array" ref="DT13">SUMPRODUCT((DP13=[1]Summary!$A$32:$A$40)*(DT$5=[1]Summary!$B$31:$F$31)*[1]Summary!$B$32:$F$40)</f>
        <v>1012903</v>
      </c>
      <c r="DU13" s="30" cm="1">
        <f t="array" ref="DU13">SUMPRODUCT((DP13=[1]Summary!$A$32:$A$40)*(DU$5=[1]Summary!$B$31:$F$31)*[1]Summary!$B$32:$F$40)</f>
        <v>1018803</v>
      </c>
      <c r="DW13" s="26" t="s">
        <v>35</v>
      </c>
      <c r="DX13" s="29" cm="1">
        <f t="array" ref="DX13">SUMPRODUCT((DW13=[1]Summary!$A$32:$A$40)*(DX$5=[1]Summary!$B$31:$F$31)*[1]Summary!$B$32:$F$40)</f>
        <v>1001001</v>
      </c>
      <c r="DY13" s="29" cm="1">
        <f t="array" ref="DY13">SUMPRODUCT((DW13=[1]Summary!$A$32:$A$40)*(DY$5=[1]Summary!$B$31:$F$31)*[1]Summary!$B$32:$F$40)</f>
        <v>1006202</v>
      </c>
      <c r="DZ13" s="29" cm="1">
        <f t="array" ref="DZ13">SUMPRODUCT((DW13=[1]Summary!$A$32:$A$40)*(DZ$5=[1]Summary!$B$31:$F$31)*[1]Summary!$B$32:$F$40)</f>
        <v>1012903</v>
      </c>
      <c r="EA13" s="29" cm="1">
        <f t="array" ref="EA13">SUMPRODUCT((DW13=[1]Summary!$A$32:$A$40)*(EA$5=[1]Summary!$B$31:$F$31)*[1]Summary!$B$32:$F$40)</f>
        <v>1012903</v>
      </c>
      <c r="EB13" s="30" cm="1">
        <f t="array" ref="EB13">SUMPRODUCT((DW13=[1]Summary!$A$32:$A$40)*(EB$5=[1]Summary!$B$31:$F$31)*[1]Summary!$B$32:$F$40)</f>
        <v>1018803</v>
      </c>
    </row>
    <row r="14" spans="1:132" ht="50.25" customHeight="1" thickBot="1" x14ac:dyDescent="0.3">
      <c r="A14" s="27" t="s">
        <v>62</v>
      </c>
      <c r="B14" s="52">
        <f>(B13-$B3)/$B3</f>
        <v>0</v>
      </c>
      <c r="C14" s="52">
        <f t="shared" ref="C14:D14" si="11">(C13-$B3)/$B3</f>
        <v>0.10985536182238007</v>
      </c>
      <c r="D14" s="52">
        <f t="shared" si="11"/>
        <v>0.15255856366705159</v>
      </c>
      <c r="E14" s="52">
        <f t="shared" ref="E14" si="12">(E13-$B3)/$B3</f>
        <v>0.19486293731193891</v>
      </c>
      <c r="F14" s="53">
        <f t="shared" ref="F14" si="13">(F13-$B3)/$B3</f>
        <v>0.15255856366705159</v>
      </c>
      <c r="H14" s="27" t="s">
        <v>62</v>
      </c>
      <c r="I14" s="52" cm="1">
        <f t="array" ref="I14">SUMPRODUCT((H14=[2]Summary!$A$32:$A$40)*(I$5=[2]Summary!$B$31:$F$31)*[2]Summary!$B$32:$F$40)</f>
        <v>0</v>
      </c>
      <c r="J14" s="52" cm="1">
        <f t="array" ref="J14">SUMPRODUCT((H14=[2]Summary!$A$32:$A$40)*(J$5=[2]Summary!$B$31:$F$31)*[2]Summary!$B$32:$F$40)</f>
        <v>8.0158233300537937E-2</v>
      </c>
      <c r="K14" s="52" cm="1">
        <f t="array" ref="K14">SUMPRODUCT((H14=[2]Summary!$A$32:$A$40)*(K$5=[2]Summary!$B$31:$F$31)*[2]Summary!$B$32:$F$40)</f>
        <v>5.5582277748905791E-2</v>
      </c>
      <c r="L14" s="52" cm="1">
        <f t="array" ref="L14">SUMPRODUCT((H14=[2]Summary!$A$32:$A$40)*(L$5=[2]Summary!$B$31:$F$31)*[2]Summary!$B$32:$F$40)</f>
        <v>5.4728245067167017E-2</v>
      </c>
      <c r="M14" s="53" cm="1">
        <f t="array" ref="M14">SUMPRODUCT((H14=[2]Summary!$A$32:$A$40)*(M$5=[2]Summary!$B$31:$F$31)*[2]Summary!$B$32:$F$40)</f>
        <v>0</v>
      </c>
      <c r="O14" s="27" t="s">
        <v>62</v>
      </c>
      <c r="P14" s="52" cm="1">
        <f t="array" ref="P14">SUMPRODUCT((O14=[3]Summary!$A$32:$A$40)*(P$5=[3]Summary!$B$31:$F$31)*[3]Summary!$B$32:$F$40)</f>
        <v>0</v>
      </c>
      <c r="Q14" s="52" cm="1">
        <f t="array" ref="Q14">SUMPRODUCT((O14=[3]Summary!$A$32:$A$40)*(Q$5=[3]Summary!$B$31:$F$31)*[3]Summary!$B$32:$F$40)</f>
        <v>0.17128913762147904</v>
      </c>
      <c r="R14" s="52" cm="1">
        <f t="array" ref="R14">SUMPRODUCT((O14=[3]Summary!$A$32:$A$40)*(R$5=[3]Summary!$B$31:$F$31)*[3]Summary!$B$32:$F$40)</f>
        <v>3.9259688565444248E-2</v>
      </c>
      <c r="S14" s="52" cm="1">
        <f t="array" ref="S14">SUMPRODUCT((O14=[3]Summary!$A$32:$A$40)*(S$5=[3]Summary!$B$31:$F$31)*[3]Summary!$B$32:$F$40)</f>
        <v>3.5710332460822614E-2</v>
      </c>
      <c r="T14" s="53" cm="1">
        <f t="array" ref="T14">SUMPRODUCT((O14=[3]Summary!$A$32:$A$40)*(T$5=[3]Summary!$B$31:$F$31)*[3]Summary!$B$32:$F$40)</f>
        <v>0</v>
      </c>
      <c r="V14" s="27" t="s">
        <v>62</v>
      </c>
      <c r="W14" s="52" cm="1">
        <f t="array" ref="W14">SUMPRODUCT((V14=[1]Summary!$A$32:$A$40)*(W$5=[1]Summary!$B$31:$F$31)*[1]Summary!$B$32:$F$40)</f>
        <v>1.0009999999999999E-3</v>
      </c>
      <c r="X14" s="52" cm="1">
        <f t="array" ref="X14">SUMPRODUCT((V14=[1]Summary!$A$32:$A$40)*(X$5=[1]Summary!$B$31:$F$31)*[1]Summary!$B$32:$F$40)</f>
        <v>6.202E-3</v>
      </c>
      <c r="Y14" s="52" cm="1">
        <f t="array" ref="Y14">SUMPRODUCT((V14=[1]Summary!$A$32:$A$40)*(Y$5=[1]Summary!$B$31:$F$31)*[1]Summary!$B$32:$F$40)</f>
        <v>6.659696561922954E-3</v>
      </c>
      <c r="Z14" s="52" cm="1">
        <f t="array" ref="Z14">SUMPRODUCT((V14=[1]Summary!$A$32:$A$40)*(Z$5=[1]Summary!$B$31:$F$31)*[1]Summary!$B$32:$F$40)</f>
        <v>0</v>
      </c>
      <c r="AA14" s="53" cm="1">
        <f t="array" ref="AA14">SUMPRODUCT((V14=[1]Summary!$A$32:$A$40)*(AA$5=[1]Summary!$B$31:$F$31)*[1]Summary!$B$32:$F$40)</f>
        <v>5.82484206286288E-3</v>
      </c>
      <c r="AC14" s="27" t="s">
        <v>62</v>
      </c>
      <c r="AD14" s="52" cm="1">
        <f t="array" ref="AD14">SUMPRODUCT((AC14=[1]Summary!$A$32:$A$40)*(AD$5=[1]Summary!$B$31:$F$31)*[1]Summary!$B$32:$F$40)</f>
        <v>1.0009999999999999E-3</v>
      </c>
      <c r="AE14" s="52" cm="1">
        <f t="array" ref="AE14">SUMPRODUCT((AC14=[1]Summary!$A$32:$A$40)*(AE$5=[1]Summary!$B$31:$F$31)*[1]Summary!$B$32:$F$40)</f>
        <v>6.202E-3</v>
      </c>
      <c r="AF14" s="52" cm="1">
        <f t="array" ref="AF14">SUMPRODUCT((AC14=[1]Summary!$A$32:$A$40)*(AF$5=[1]Summary!$B$31:$F$31)*[1]Summary!$B$32:$F$40)</f>
        <v>6.659696561922954E-3</v>
      </c>
      <c r="AG14" s="52" cm="1">
        <f t="array" ref="AG14">SUMPRODUCT((AC14=[1]Summary!$A$32:$A$40)*(AG$5=[1]Summary!$B$31:$F$31)*[1]Summary!$B$32:$F$40)</f>
        <v>0</v>
      </c>
      <c r="AH14" s="53" cm="1">
        <f t="array" ref="AH14">SUMPRODUCT((AC14=[1]Summary!$A$32:$A$40)*(AH$5=[1]Summary!$B$31:$F$31)*[1]Summary!$B$32:$F$40)</f>
        <v>5.82484206286288E-3</v>
      </c>
      <c r="AJ14" s="27" t="s">
        <v>62</v>
      </c>
      <c r="AK14" s="52" cm="1">
        <f t="array" ref="AK14">SUMPRODUCT((AJ14=[1]Summary!$A$32:$A$40)*(AK$5=[1]Summary!$B$31:$F$31)*[1]Summary!$B$32:$F$40)</f>
        <v>1.0009999999999999E-3</v>
      </c>
      <c r="AL14" s="52" cm="1">
        <f t="array" ref="AL14">SUMPRODUCT((AJ14=[1]Summary!$A$32:$A$40)*(AL$5=[1]Summary!$B$31:$F$31)*[1]Summary!$B$32:$F$40)</f>
        <v>6.202E-3</v>
      </c>
      <c r="AM14" s="52" cm="1">
        <f t="array" ref="AM14">SUMPRODUCT((AJ14=[1]Summary!$A$32:$A$40)*(AM$5=[1]Summary!$B$31:$F$31)*[1]Summary!$B$32:$F$40)</f>
        <v>6.659696561922954E-3</v>
      </c>
      <c r="AN14" s="52" cm="1">
        <f t="array" ref="AN14">SUMPRODUCT((AJ14=[1]Summary!$A$32:$A$40)*(AN$5=[1]Summary!$B$31:$F$31)*[1]Summary!$B$32:$F$40)</f>
        <v>0</v>
      </c>
      <c r="AO14" s="53" cm="1">
        <f t="array" ref="AO14">SUMPRODUCT((AJ14=[1]Summary!$A$32:$A$40)*(AO$5=[1]Summary!$B$31:$F$31)*[1]Summary!$B$32:$F$40)</f>
        <v>5.82484206286288E-3</v>
      </c>
      <c r="AQ14" s="27" t="s">
        <v>62</v>
      </c>
      <c r="AR14" s="52" cm="1">
        <f t="array" ref="AR14">SUMPRODUCT((AQ14=[1]Summary!$A$32:$A$40)*(AR$5=[1]Summary!$B$31:$F$31)*[1]Summary!$B$32:$F$40)</f>
        <v>1.0009999999999999E-3</v>
      </c>
      <c r="AS14" s="52" cm="1">
        <f t="array" ref="AS14">SUMPRODUCT((AQ14=[1]Summary!$A$32:$A$40)*(AS$5=[1]Summary!$B$31:$F$31)*[1]Summary!$B$32:$F$40)</f>
        <v>6.202E-3</v>
      </c>
      <c r="AT14" s="52" cm="1">
        <f t="array" ref="AT14">SUMPRODUCT((AQ14=[1]Summary!$A$32:$A$40)*(AT$5=[1]Summary!$B$31:$F$31)*[1]Summary!$B$32:$F$40)</f>
        <v>6.659696561922954E-3</v>
      </c>
      <c r="AU14" s="52" cm="1">
        <f t="array" ref="AU14">SUMPRODUCT((AQ14=[1]Summary!$A$32:$A$40)*(AU$5=[1]Summary!$B$31:$F$31)*[1]Summary!$B$32:$F$40)</f>
        <v>0</v>
      </c>
      <c r="AV14" s="53" cm="1">
        <f t="array" ref="AV14">SUMPRODUCT((AQ14=[1]Summary!$A$32:$A$40)*(AV$5=[1]Summary!$B$31:$F$31)*[1]Summary!$B$32:$F$40)</f>
        <v>5.82484206286288E-3</v>
      </c>
      <c r="AX14" s="27" t="s">
        <v>62</v>
      </c>
      <c r="AY14" s="52" cm="1">
        <f t="array" ref="AY14">SUMPRODUCT((AX14=[1]Summary!$A$32:$A$40)*(AY$5=[1]Summary!$B$31:$F$31)*[1]Summary!$B$32:$F$40)</f>
        <v>1.0009999999999999E-3</v>
      </c>
      <c r="AZ14" s="52" cm="1">
        <f t="array" ref="AZ14">SUMPRODUCT((AX14=[1]Summary!$A$32:$A$40)*(AZ$5=[1]Summary!$B$31:$F$31)*[1]Summary!$B$32:$F$40)</f>
        <v>6.202E-3</v>
      </c>
      <c r="BA14" s="52" cm="1">
        <f t="array" ref="BA14">SUMPRODUCT((AX14=[1]Summary!$A$32:$A$40)*(BA$5=[1]Summary!$B$31:$F$31)*[1]Summary!$B$32:$F$40)</f>
        <v>6.659696561922954E-3</v>
      </c>
      <c r="BB14" s="52" cm="1">
        <f t="array" ref="BB14">SUMPRODUCT((AX14=[1]Summary!$A$32:$A$40)*(BB$5=[1]Summary!$B$31:$F$31)*[1]Summary!$B$32:$F$40)</f>
        <v>0</v>
      </c>
      <c r="BC14" s="53" cm="1">
        <f t="array" ref="BC14">SUMPRODUCT((AX14=[1]Summary!$A$32:$A$40)*(BC$5=[1]Summary!$B$31:$F$31)*[1]Summary!$B$32:$F$40)</f>
        <v>5.82484206286288E-3</v>
      </c>
      <c r="BE14" s="27" t="s">
        <v>62</v>
      </c>
      <c r="BF14" s="52" cm="1">
        <f t="array" ref="BF14">SUMPRODUCT((BE14=[1]Summary!$A$32:$A$40)*(BF$5=[1]Summary!$B$31:$F$31)*[1]Summary!$B$32:$F$40)</f>
        <v>1.0009999999999999E-3</v>
      </c>
      <c r="BG14" s="52" cm="1">
        <f t="array" ref="BG14">SUMPRODUCT((BE14=[1]Summary!$A$32:$A$40)*(BG$5=[1]Summary!$B$31:$F$31)*[1]Summary!$B$32:$F$40)</f>
        <v>6.202E-3</v>
      </c>
      <c r="BH14" s="52" cm="1">
        <f t="array" ref="BH14">SUMPRODUCT((BE14=[1]Summary!$A$32:$A$40)*(BH$5=[1]Summary!$B$31:$F$31)*[1]Summary!$B$32:$F$40)</f>
        <v>6.659696561922954E-3</v>
      </c>
      <c r="BI14" s="52" cm="1">
        <f t="array" ref="BI14">SUMPRODUCT((BE14=[1]Summary!$A$32:$A$40)*(BI$5=[1]Summary!$B$31:$F$31)*[1]Summary!$B$32:$F$40)</f>
        <v>0</v>
      </c>
      <c r="BJ14" s="53" cm="1">
        <f t="array" ref="BJ14">SUMPRODUCT((BE14=[1]Summary!$A$32:$A$40)*(BJ$5=[1]Summary!$B$31:$F$31)*[1]Summary!$B$32:$F$40)</f>
        <v>5.82484206286288E-3</v>
      </c>
      <c r="BL14" s="27" t="s">
        <v>62</v>
      </c>
      <c r="BM14" s="52" cm="1">
        <f t="array" ref="BM14">SUMPRODUCT((BL14=[1]Summary!$A$32:$A$40)*(BM$5=[1]Summary!$B$31:$F$31)*[1]Summary!$B$32:$F$40)</f>
        <v>1.0009999999999999E-3</v>
      </c>
      <c r="BN14" s="52" cm="1">
        <f t="array" ref="BN14">SUMPRODUCT((BL14=[1]Summary!$A$32:$A$40)*(BN$5=[1]Summary!$B$31:$F$31)*[1]Summary!$B$32:$F$40)</f>
        <v>6.202E-3</v>
      </c>
      <c r="BO14" s="52" cm="1">
        <f t="array" ref="BO14">SUMPRODUCT((BL14=[1]Summary!$A$32:$A$40)*(BO$5=[1]Summary!$B$31:$F$31)*[1]Summary!$B$32:$F$40)</f>
        <v>6.659696561922954E-3</v>
      </c>
      <c r="BP14" s="52" cm="1">
        <f t="array" ref="BP14">SUMPRODUCT((BL14=[1]Summary!$A$32:$A$40)*(BP$5=[1]Summary!$B$31:$F$31)*[1]Summary!$B$32:$F$40)</f>
        <v>0</v>
      </c>
      <c r="BQ14" s="53" cm="1">
        <f t="array" ref="BQ14">SUMPRODUCT((BL14=[1]Summary!$A$32:$A$40)*(BQ$5=[1]Summary!$B$31:$F$31)*[1]Summary!$B$32:$F$40)</f>
        <v>5.82484206286288E-3</v>
      </c>
      <c r="BS14" s="27" t="s">
        <v>62</v>
      </c>
      <c r="BT14" s="52" cm="1">
        <f t="array" ref="BT14">SUMPRODUCT((BS14=[1]Summary!$A$32:$A$40)*(BT$5=[1]Summary!$B$31:$F$31)*[1]Summary!$B$32:$F$40)</f>
        <v>1.0009999999999999E-3</v>
      </c>
      <c r="BU14" s="52" cm="1">
        <f t="array" ref="BU14">SUMPRODUCT((BS14=[1]Summary!$A$32:$A$40)*(BU$5=[1]Summary!$B$31:$F$31)*[1]Summary!$B$32:$F$40)</f>
        <v>6.202E-3</v>
      </c>
      <c r="BV14" s="52" cm="1">
        <f t="array" ref="BV14">SUMPRODUCT((BS14=[1]Summary!$A$32:$A$40)*(BV$5=[1]Summary!$B$31:$F$31)*[1]Summary!$B$32:$F$40)</f>
        <v>6.659696561922954E-3</v>
      </c>
      <c r="BW14" s="52" cm="1">
        <f t="array" ref="BW14">SUMPRODUCT((BS14=[1]Summary!$A$32:$A$40)*(BW$5=[1]Summary!$B$31:$F$31)*[1]Summary!$B$32:$F$40)</f>
        <v>0</v>
      </c>
      <c r="BX14" s="53" cm="1">
        <f t="array" ref="BX14">SUMPRODUCT((BS14=[1]Summary!$A$32:$A$40)*(BX$5=[1]Summary!$B$31:$F$31)*[1]Summary!$B$32:$F$40)</f>
        <v>5.82484206286288E-3</v>
      </c>
      <c r="BZ14" s="27" t="s">
        <v>62</v>
      </c>
      <c r="CA14" s="52" cm="1">
        <f t="array" ref="CA14">SUMPRODUCT((BZ14=[1]Summary!$A$32:$A$40)*(CA$5=[1]Summary!$B$31:$F$31)*[1]Summary!$B$32:$F$40)</f>
        <v>1.0009999999999999E-3</v>
      </c>
      <c r="CB14" s="52" cm="1">
        <f t="array" ref="CB14">SUMPRODUCT((BZ14=[1]Summary!$A$32:$A$40)*(CB$5=[1]Summary!$B$31:$F$31)*[1]Summary!$B$32:$F$40)</f>
        <v>6.202E-3</v>
      </c>
      <c r="CC14" s="52" cm="1">
        <f t="array" ref="CC14">SUMPRODUCT((BZ14=[1]Summary!$A$32:$A$40)*(CC$5=[1]Summary!$B$31:$F$31)*[1]Summary!$B$32:$F$40)</f>
        <v>6.659696561922954E-3</v>
      </c>
      <c r="CD14" s="52" cm="1">
        <f t="array" ref="CD14">SUMPRODUCT((BZ14=[1]Summary!$A$32:$A$40)*(CD$5=[1]Summary!$B$31:$F$31)*[1]Summary!$B$32:$F$40)</f>
        <v>0</v>
      </c>
      <c r="CE14" s="53" cm="1">
        <f t="array" ref="CE14">SUMPRODUCT((BZ14=[1]Summary!$A$32:$A$40)*(CE$5=[1]Summary!$B$31:$F$31)*[1]Summary!$B$32:$F$40)</f>
        <v>5.82484206286288E-3</v>
      </c>
      <c r="CG14" s="27" t="s">
        <v>62</v>
      </c>
      <c r="CH14" s="52" cm="1">
        <f t="array" ref="CH14">SUMPRODUCT((CG14=[1]Summary!$A$32:$A$40)*(CH$5=[1]Summary!$B$31:$F$31)*[1]Summary!$B$32:$F$40)</f>
        <v>1.0009999999999999E-3</v>
      </c>
      <c r="CI14" s="52" cm="1">
        <f t="array" ref="CI14">SUMPRODUCT((CG14=[1]Summary!$A$32:$A$40)*(CI$5=[1]Summary!$B$31:$F$31)*[1]Summary!$B$32:$F$40)</f>
        <v>6.202E-3</v>
      </c>
      <c r="CJ14" s="52" cm="1">
        <f t="array" ref="CJ14">SUMPRODUCT((CG14=[1]Summary!$A$32:$A$40)*(CJ$5=[1]Summary!$B$31:$F$31)*[1]Summary!$B$32:$F$40)</f>
        <v>6.659696561922954E-3</v>
      </c>
      <c r="CK14" s="52" cm="1">
        <f t="array" ref="CK14">SUMPRODUCT((CG14=[1]Summary!$A$32:$A$40)*(CK$5=[1]Summary!$B$31:$F$31)*[1]Summary!$B$32:$F$40)</f>
        <v>0</v>
      </c>
      <c r="CL14" s="53" cm="1">
        <f t="array" ref="CL14">SUMPRODUCT((CG14=[1]Summary!$A$32:$A$40)*(CL$5=[1]Summary!$B$31:$F$31)*[1]Summary!$B$32:$F$40)</f>
        <v>5.82484206286288E-3</v>
      </c>
      <c r="CN14" s="27" t="s">
        <v>62</v>
      </c>
      <c r="CO14" s="52" cm="1">
        <f t="array" ref="CO14">SUMPRODUCT((CN14=[1]Summary!$A$32:$A$40)*(CO$5=[1]Summary!$B$31:$F$31)*[1]Summary!$B$32:$F$40)</f>
        <v>1.0009999999999999E-3</v>
      </c>
      <c r="CP14" s="52" cm="1">
        <f t="array" ref="CP14">SUMPRODUCT((CN14=[1]Summary!$A$32:$A$40)*(CP$5=[1]Summary!$B$31:$F$31)*[1]Summary!$B$32:$F$40)</f>
        <v>6.202E-3</v>
      </c>
      <c r="CQ14" s="52" cm="1">
        <f t="array" ref="CQ14">SUMPRODUCT((CN14=[1]Summary!$A$32:$A$40)*(CQ$5=[1]Summary!$B$31:$F$31)*[1]Summary!$B$32:$F$40)</f>
        <v>6.659696561922954E-3</v>
      </c>
      <c r="CR14" s="52" cm="1">
        <f t="array" ref="CR14">SUMPRODUCT((CN14=[1]Summary!$A$32:$A$40)*(CR$5=[1]Summary!$B$31:$F$31)*[1]Summary!$B$32:$F$40)</f>
        <v>0</v>
      </c>
      <c r="CS14" s="53" cm="1">
        <f t="array" ref="CS14">SUMPRODUCT((CN14=[1]Summary!$A$32:$A$40)*(CS$5=[1]Summary!$B$31:$F$31)*[1]Summary!$B$32:$F$40)</f>
        <v>5.82484206286288E-3</v>
      </c>
      <c r="CU14" s="27" t="s">
        <v>62</v>
      </c>
      <c r="CV14" s="52" cm="1">
        <f t="array" ref="CV14">SUMPRODUCT((CU14=[1]Summary!$A$32:$A$40)*(CV$5=[1]Summary!$B$31:$F$31)*[1]Summary!$B$32:$F$40)</f>
        <v>1.0009999999999999E-3</v>
      </c>
      <c r="CW14" s="52" cm="1">
        <f t="array" ref="CW14">SUMPRODUCT((CU14=[1]Summary!$A$32:$A$40)*(CW$5=[1]Summary!$B$31:$F$31)*[1]Summary!$B$32:$F$40)</f>
        <v>6.202E-3</v>
      </c>
      <c r="CX14" s="52" cm="1">
        <f t="array" ref="CX14">SUMPRODUCT((CU14=[1]Summary!$A$32:$A$40)*(CX$5=[1]Summary!$B$31:$F$31)*[1]Summary!$B$32:$F$40)</f>
        <v>6.659696561922954E-3</v>
      </c>
      <c r="CY14" s="52" cm="1">
        <f t="array" ref="CY14">SUMPRODUCT((CU14=[1]Summary!$A$32:$A$40)*(CY$5=[1]Summary!$B$31:$F$31)*[1]Summary!$B$32:$F$40)</f>
        <v>0</v>
      </c>
      <c r="CZ14" s="53" cm="1">
        <f t="array" ref="CZ14">SUMPRODUCT((CU14=[1]Summary!$A$32:$A$40)*(CZ$5=[1]Summary!$B$31:$F$31)*[1]Summary!$B$32:$F$40)</f>
        <v>5.82484206286288E-3</v>
      </c>
      <c r="DB14" s="27" t="s">
        <v>62</v>
      </c>
      <c r="DC14" s="52" cm="1">
        <f t="array" ref="DC14">SUMPRODUCT((DB14=[1]Summary!$A$32:$A$40)*(DC$5=[1]Summary!$B$31:$F$31)*[1]Summary!$B$32:$F$40)</f>
        <v>1.0009999999999999E-3</v>
      </c>
      <c r="DD14" s="52" cm="1">
        <f t="array" ref="DD14">SUMPRODUCT((DB14=[1]Summary!$A$32:$A$40)*(DD$5=[1]Summary!$B$31:$F$31)*[1]Summary!$B$32:$F$40)</f>
        <v>6.202E-3</v>
      </c>
      <c r="DE14" s="52" cm="1">
        <f t="array" ref="DE14">SUMPRODUCT((DB14=[1]Summary!$A$32:$A$40)*(DE$5=[1]Summary!$B$31:$F$31)*[1]Summary!$B$32:$F$40)</f>
        <v>6.659696561922954E-3</v>
      </c>
      <c r="DF14" s="52" cm="1">
        <f t="array" ref="DF14">SUMPRODUCT((DB14=[1]Summary!$A$32:$A$40)*(DF$5=[1]Summary!$B$31:$F$31)*[1]Summary!$B$32:$F$40)</f>
        <v>0</v>
      </c>
      <c r="DG14" s="53" cm="1">
        <f t="array" ref="DG14">SUMPRODUCT((DB14=[1]Summary!$A$32:$A$40)*(DG$5=[1]Summary!$B$31:$F$31)*[1]Summary!$B$32:$F$40)</f>
        <v>5.82484206286288E-3</v>
      </c>
      <c r="DI14" s="27" t="s">
        <v>62</v>
      </c>
      <c r="DJ14" s="52" cm="1">
        <f t="array" ref="DJ14">SUMPRODUCT((DI14=[1]Summary!$A$32:$A$40)*(DJ$5=[1]Summary!$B$31:$F$31)*[1]Summary!$B$32:$F$40)</f>
        <v>1.0009999999999999E-3</v>
      </c>
      <c r="DK14" s="52" cm="1">
        <f t="array" ref="DK14">SUMPRODUCT((DI14=[1]Summary!$A$32:$A$40)*(DK$5=[1]Summary!$B$31:$F$31)*[1]Summary!$B$32:$F$40)</f>
        <v>6.202E-3</v>
      </c>
      <c r="DL14" s="52" cm="1">
        <f t="array" ref="DL14">SUMPRODUCT((DI14=[1]Summary!$A$32:$A$40)*(DL$5=[1]Summary!$B$31:$F$31)*[1]Summary!$B$32:$F$40)</f>
        <v>6.659696561922954E-3</v>
      </c>
      <c r="DM14" s="52" cm="1">
        <f t="array" ref="DM14">SUMPRODUCT((DI14=[1]Summary!$A$32:$A$40)*(DM$5=[1]Summary!$B$31:$F$31)*[1]Summary!$B$32:$F$40)</f>
        <v>0</v>
      </c>
      <c r="DN14" s="53" cm="1">
        <f t="array" ref="DN14">SUMPRODUCT((DI14=[1]Summary!$A$32:$A$40)*(DN$5=[1]Summary!$B$31:$F$31)*[1]Summary!$B$32:$F$40)</f>
        <v>5.82484206286288E-3</v>
      </c>
      <c r="DP14" s="27" t="s">
        <v>62</v>
      </c>
      <c r="DQ14" s="52" cm="1">
        <f t="array" ref="DQ14">SUMPRODUCT((DP14=[1]Summary!$A$32:$A$40)*(DQ$5=[1]Summary!$B$31:$F$31)*[1]Summary!$B$32:$F$40)</f>
        <v>1.0009999999999999E-3</v>
      </c>
      <c r="DR14" s="52" cm="1">
        <f t="array" ref="DR14">SUMPRODUCT((DP14=[1]Summary!$A$32:$A$40)*(DR$5=[1]Summary!$B$31:$F$31)*[1]Summary!$B$32:$F$40)</f>
        <v>6.202E-3</v>
      </c>
      <c r="DS14" s="52" cm="1">
        <f t="array" ref="DS14">SUMPRODUCT((DP14=[1]Summary!$A$32:$A$40)*(DS$5=[1]Summary!$B$31:$F$31)*[1]Summary!$B$32:$F$40)</f>
        <v>6.659696561922954E-3</v>
      </c>
      <c r="DT14" s="52" cm="1">
        <f t="array" ref="DT14">SUMPRODUCT((DP14=[1]Summary!$A$32:$A$40)*(DT$5=[1]Summary!$B$31:$F$31)*[1]Summary!$B$32:$F$40)</f>
        <v>0</v>
      </c>
      <c r="DU14" s="53" cm="1">
        <f t="array" ref="DU14">SUMPRODUCT((DP14=[1]Summary!$A$32:$A$40)*(DU$5=[1]Summary!$B$31:$F$31)*[1]Summary!$B$32:$F$40)</f>
        <v>5.82484206286288E-3</v>
      </c>
      <c r="DW14" s="27" t="s">
        <v>62</v>
      </c>
      <c r="DX14" s="52" cm="1">
        <f t="array" ref="DX14">SUMPRODUCT((DW14=[1]Summary!$A$32:$A$40)*(DX$5=[1]Summary!$B$31:$F$31)*[1]Summary!$B$32:$F$40)</f>
        <v>1.0009999999999999E-3</v>
      </c>
      <c r="DY14" s="52" cm="1">
        <f t="array" ref="DY14">SUMPRODUCT((DW14=[1]Summary!$A$32:$A$40)*(DY$5=[1]Summary!$B$31:$F$31)*[1]Summary!$B$32:$F$40)</f>
        <v>6.202E-3</v>
      </c>
      <c r="DZ14" s="52" cm="1">
        <f t="array" ref="DZ14">SUMPRODUCT((DW14=[1]Summary!$A$32:$A$40)*(DZ$5=[1]Summary!$B$31:$F$31)*[1]Summary!$B$32:$F$40)</f>
        <v>6.659696561922954E-3</v>
      </c>
      <c r="EA14" s="52" cm="1">
        <f t="array" ref="EA14">SUMPRODUCT((DW14=[1]Summary!$A$32:$A$40)*(EA$5=[1]Summary!$B$31:$F$31)*[1]Summary!$B$32:$F$40)</f>
        <v>0</v>
      </c>
      <c r="EB14" s="53" cm="1">
        <f t="array" ref="EB14">SUMPRODUCT((DW14=[1]Summary!$A$32:$A$40)*(EB$5=[1]Summary!$B$31:$F$31)*[1]Summary!$B$32:$F$40)</f>
        <v>5.82484206286288E-3</v>
      </c>
    </row>
  </sheetData>
  <mergeCells count="38">
    <mergeCell ref="AC2:AH2"/>
    <mergeCell ref="V2:AA2"/>
    <mergeCell ref="O2:T2"/>
    <mergeCell ref="BZ2:CE2"/>
    <mergeCell ref="A2:F2"/>
    <mergeCell ref="H2:M2"/>
    <mergeCell ref="AJ2:AO2"/>
    <mergeCell ref="AQ2:AV2"/>
    <mergeCell ref="AX2:BC2"/>
    <mergeCell ref="BE2:BJ2"/>
    <mergeCell ref="BL2:BQ2"/>
    <mergeCell ref="BS2:BX2"/>
    <mergeCell ref="CG2:CL2"/>
    <mergeCell ref="CN2:CS2"/>
    <mergeCell ref="CU2:CZ2"/>
    <mergeCell ref="DB2:DG2"/>
    <mergeCell ref="DI2:DN2"/>
    <mergeCell ref="DP2:DU2"/>
    <mergeCell ref="DW2:EB2"/>
    <mergeCell ref="B4:F4"/>
    <mergeCell ref="I4:M4"/>
    <mergeCell ref="P4:T4"/>
    <mergeCell ref="W4:AA4"/>
    <mergeCell ref="AD4:AH4"/>
    <mergeCell ref="AK4:AO4"/>
    <mergeCell ref="AR4:AV4"/>
    <mergeCell ref="AY4:BC4"/>
    <mergeCell ref="BF4:BJ4"/>
    <mergeCell ref="BM4:BQ4"/>
    <mergeCell ref="BT4:BX4"/>
    <mergeCell ref="CA4:CE4"/>
    <mergeCell ref="CH4:CL4"/>
    <mergeCell ref="CO4:CS4"/>
    <mergeCell ref="CV4:CZ4"/>
    <mergeCell ref="DC4:DG4"/>
    <mergeCell ref="DJ4:DN4"/>
    <mergeCell ref="DQ4:DU4"/>
    <mergeCell ref="DX4:EB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A29"/>
  <sheetViews>
    <sheetView topLeftCell="A12" zoomScaleNormal="100" workbookViewId="0">
      <pane xSplit="7" topLeftCell="H1" activePane="topRight" state="frozen"/>
      <selection pane="topRight" activeCell="DE10" sqref="DE10"/>
    </sheetView>
  </sheetViews>
  <sheetFormatPr defaultRowHeight="15" x14ac:dyDescent="0.25"/>
  <cols>
    <col min="1" max="1" width="0.85546875" customWidth="1"/>
    <col min="2" max="2" width="12.28515625" customWidth="1"/>
    <col min="3" max="4" width="9.85546875" bestFit="1" customWidth="1"/>
    <col min="8" max="8" width="0.85546875" customWidth="1"/>
    <col min="9" max="9" width="14.28515625" bestFit="1" customWidth="1"/>
    <col min="10" max="11" width="10.140625" bestFit="1" customWidth="1"/>
    <col min="12" max="14" width="9.140625" bestFit="1" customWidth="1"/>
    <col min="15" max="15" width="0.85546875" customWidth="1"/>
    <col min="16" max="16" width="10.140625" hidden="1" customWidth="1"/>
    <col min="17" max="17" width="9.140625" hidden="1" customWidth="1"/>
    <col min="18" max="18" width="10.140625" hidden="1" customWidth="1"/>
    <col min="19" max="21" width="9.140625" hidden="1" customWidth="1"/>
    <col min="22" max="22" width="0.85546875" hidden="1" customWidth="1"/>
    <col min="23" max="23" width="10" hidden="1" customWidth="1"/>
    <col min="24" max="24" width="9.140625" hidden="1" customWidth="1"/>
    <col min="25" max="25" width="10.140625" hidden="1" customWidth="1"/>
    <col min="26" max="28" width="9.140625" hidden="1" customWidth="1"/>
    <col min="29" max="29" width="0.85546875" hidden="1" customWidth="1"/>
    <col min="30" max="30" width="14.28515625" hidden="1" customWidth="1"/>
    <col min="31" max="31" width="9.140625" hidden="1" customWidth="1"/>
    <col min="32" max="32" width="10.140625" hidden="1" customWidth="1"/>
    <col min="33" max="35" width="9.140625" hidden="1" customWidth="1"/>
    <col min="36" max="36" width="0.85546875" hidden="1" customWidth="1"/>
    <col min="37" max="37" width="14.28515625" hidden="1" customWidth="1"/>
    <col min="38" max="38" width="9.140625" hidden="1" customWidth="1"/>
    <col min="39" max="39" width="10.140625" hidden="1" customWidth="1"/>
    <col min="40" max="42" width="9.140625" hidden="1" customWidth="1"/>
    <col min="43" max="43" width="0.85546875" hidden="1" customWidth="1"/>
    <col min="44" max="44" width="14.28515625" hidden="1" customWidth="1"/>
    <col min="45" max="45" width="9.140625" hidden="1" customWidth="1"/>
    <col min="46" max="46" width="10.140625" hidden="1" customWidth="1"/>
    <col min="47" max="49" width="9.140625" hidden="1" customWidth="1"/>
    <col min="50" max="50" width="0.85546875" hidden="1" customWidth="1"/>
    <col min="51" max="51" width="14.28515625" hidden="1" customWidth="1"/>
    <col min="52" max="52" width="9.140625" hidden="1" customWidth="1"/>
    <col min="53" max="53" width="10.140625" hidden="1" customWidth="1"/>
    <col min="54" max="56" width="9.140625" hidden="1" customWidth="1"/>
    <col min="57" max="57" width="0.85546875" hidden="1" customWidth="1"/>
    <col min="58" max="58" width="14.28515625" hidden="1" customWidth="1"/>
    <col min="59" max="59" width="9.140625" hidden="1" customWidth="1"/>
    <col min="60" max="60" width="10.140625" hidden="1" customWidth="1"/>
    <col min="61" max="63" width="9.140625" hidden="1" customWidth="1"/>
    <col min="64" max="64" width="0.85546875" hidden="1" customWidth="1"/>
    <col min="65" max="65" width="14.28515625" hidden="1" customWidth="1"/>
    <col min="66" max="66" width="9.140625" hidden="1" customWidth="1"/>
    <col min="67" max="67" width="10.140625" hidden="1" customWidth="1"/>
    <col min="68" max="70" width="9.140625" hidden="1" customWidth="1"/>
    <col min="71" max="71" width="0.85546875" hidden="1" customWidth="1"/>
    <col min="72" max="72" width="14.28515625" hidden="1" customWidth="1"/>
    <col min="73" max="73" width="9.140625" hidden="1" customWidth="1"/>
    <col min="74" max="74" width="10.140625" hidden="1" customWidth="1"/>
    <col min="75" max="77" width="9.140625" hidden="1" customWidth="1"/>
    <col min="78" max="78" width="0.85546875" hidden="1" customWidth="1"/>
    <col min="79" max="79" width="14.28515625" hidden="1" customWidth="1"/>
    <col min="80" max="80" width="9.140625" hidden="1" customWidth="1"/>
    <col min="81" max="81" width="10.140625" hidden="1" customWidth="1"/>
    <col min="82" max="84" width="9.140625" hidden="1" customWidth="1"/>
    <col min="85" max="85" width="0.85546875" hidden="1" customWidth="1"/>
    <col min="86" max="86" width="14.28515625" hidden="1" customWidth="1"/>
    <col min="87" max="87" width="9.140625" hidden="1" customWidth="1"/>
    <col min="88" max="88" width="10.140625" hidden="1" customWidth="1"/>
    <col min="89" max="91" width="9.140625" hidden="1" customWidth="1"/>
    <col min="92" max="92" width="0.85546875" hidden="1" customWidth="1"/>
    <col min="93" max="93" width="14.28515625" hidden="1" customWidth="1"/>
    <col min="94" max="94" width="9.140625" hidden="1" customWidth="1"/>
    <col min="95" max="95" width="10.140625" hidden="1" customWidth="1"/>
    <col min="96" max="98" width="9.140625" hidden="1" customWidth="1"/>
    <col min="99" max="99" width="0.85546875" hidden="1" customWidth="1"/>
    <col min="100" max="100" width="14.28515625" hidden="1" customWidth="1"/>
    <col min="101" max="101" width="9.140625" hidden="1" customWidth="1"/>
    <col min="102" max="102" width="10.140625" hidden="1" customWidth="1"/>
    <col min="103" max="105" width="9.140625" hidden="1" customWidth="1"/>
    <col min="106" max="106" width="0.85546875" customWidth="1"/>
  </cols>
  <sheetData>
    <row r="1" spans="2:105" x14ac:dyDescent="0.25">
      <c r="B1" s="1" t="str">
        <f>[1]Summary!$A$1</f>
        <v>Utility Name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42</v>
      </c>
    </row>
    <row r="7" spans="2:105" ht="15.75" x14ac:dyDescent="0.25">
      <c r="B7" s="69" t="s">
        <v>68</v>
      </c>
      <c r="C7" s="69"/>
      <c r="D7" s="69"/>
      <c r="E7" s="69"/>
      <c r="F7" s="69"/>
      <c r="G7" s="69"/>
      <c r="I7" s="69" t="s">
        <v>69</v>
      </c>
      <c r="J7" s="69"/>
      <c r="K7" s="69"/>
      <c r="L7" s="69"/>
      <c r="M7" s="69"/>
      <c r="N7" s="69"/>
      <c r="P7" s="69" t="s">
        <v>26</v>
      </c>
      <c r="Q7" s="69"/>
      <c r="R7" s="69"/>
      <c r="S7" s="69"/>
      <c r="T7" s="69"/>
      <c r="U7" s="69"/>
      <c r="W7" s="69" t="s">
        <v>26</v>
      </c>
      <c r="X7" s="69"/>
      <c r="Y7" s="69"/>
      <c r="Z7" s="69"/>
      <c r="AA7" s="69"/>
      <c r="AB7" s="69"/>
      <c r="AD7" s="69" t="s">
        <v>26</v>
      </c>
      <c r="AE7" s="69"/>
      <c r="AF7" s="69"/>
      <c r="AG7" s="69"/>
      <c r="AH7" s="69"/>
      <c r="AI7" s="69"/>
      <c r="AK7" s="69" t="s">
        <v>26</v>
      </c>
      <c r="AL7" s="69"/>
      <c r="AM7" s="69"/>
      <c r="AN7" s="69"/>
      <c r="AO7" s="69"/>
      <c r="AP7" s="69"/>
      <c r="AR7" s="69" t="s">
        <v>26</v>
      </c>
      <c r="AS7" s="69"/>
      <c r="AT7" s="69"/>
      <c r="AU7" s="69"/>
      <c r="AV7" s="69"/>
      <c r="AW7" s="69"/>
      <c r="AY7" s="69" t="s">
        <v>26</v>
      </c>
      <c r="AZ7" s="69"/>
      <c r="BA7" s="69"/>
      <c r="BB7" s="69"/>
      <c r="BC7" s="69"/>
      <c r="BD7" s="69"/>
      <c r="BF7" s="69" t="s">
        <v>26</v>
      </c>
      <c r="BG7" s="69"/>
      <c r="BH7" s="69"/>
      <c r="BI7" s="69"/>
      <c r="BJ7" s="69"/>
      <c r="BK7" s="69"/>
      <c r="BM7" s="69" t="s">
        <v>26</v>
      </c>
      <c r="BN7" s="69"/>
      <c r="BO7" s="69"/>
      <c r="BP7" s="69"/>
      <c r="BQ7" s="69"/>
      <c r="BR7" s="69"/>
      <c r="BT7" s="69" t="s">
        <v>26</v>
      </c>
      <c r="BU7" s="69"/>
      <c r="BV7" s="69"/>
      <c r="BW7" s="69"/>
      <c r="BX7" s="69"/>
      <c r="BY7" s="69"/>
      <c r="CA7" s="69" t="s">
        <v>26</v>
      </c>
      <c r="CB7" s="69"/>
      <c r="CC7" s="69"/>
      <c r="CD7" s="69"/>
      <c r="CE7" s="69"/>
      <c r="CF7" s="69"/>
      <c r="CH7" s="69" t="s">
        <v>26</v>
      </c>
      <c r="CI7" s="69"/>
      <c r="CJ7" s="69"/>
      <c r="CK7" s="69"/>
      <c r="CL7" s="69"/>
      <c r="CM7" s="69"/>
      <c r="CO7" s="69" t="s">
        <v>26</v>
      </c>
      <c r="CP7" s="69"/>
      <c r="CQ7" s="69"/>
      <c r="CR7" s="69"/>
      <c r="CS7" s="69"/>
      <c r="CT7" s="69"/>
      <c r="CV7" s="69" t="s">
        <v>26</v>
      </c>
      <c r="CW7" s="69"/>
      <c r="CX7" s="69"/>
      <c r="CY7" s="69"/>
      <c r="CZ7" s="69"/>
      <c r="DA7" s="69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63</v>
      </c>
      <c r="C9" s="15">
        <f>C14</f>
        <v>80.570000000000007</v>
      </c>
      <c r="D9" s="15">
        <f>C9*12</f>
        <v>966.84000000000015</v>
      </c>
      <c r="I9" s="4" t="s">
        <v>63</v>
      </c>
      <c r="J9" s="15">
        <f>J14</f>
        <v>95.5</v>
      </c>
      <c r="K9" s="15">
        <f>J9*12</f>
        <v>1146</v>
      </c>
      <c r="P9" s="4" t="s">
        <v>63</v>
      </c>
      <c r="Q9" s="15">
        <f>Q14</f>
        <v>851</v>
      </c>
      <c r="R9" s="15">
        <f>Q9*12</f>
        <v>10212</v>
      </c>
      <c r="W9" s="4" t="s">
        <v>63</v>
      </c>
      <c r="X9" s="15">
        <f>X14</f>
        <v>851</v>
      </c>
      <c r="Y9" s="15">
        <f>X9*12</f>
        <v>10212</v>
      </c>
      <c r="AD9" s="4" t="s">
        <v>63</v>
      </c>
      <c r="AE9" s="15">
        <f>AE14</f>
        <v>851</v>
      </c>
      <c r="AF9" s="15">
        <f>AE9*12</f>
        <v>10212</v>
      </c>
      <c r="AK9" s="4" t="s">
        <v>63</v>
      </c>
      <c r="AL9" s="15">
        <f>AL14</f>
        <v>851</v>
      </c>
      <c r="AM9" s="15">
        <f>AL9*12</f>
        <v>10212</v>
      </c>
      <c r="AR9" s="4" t="s">
        <v>63</v>
      </c>
      <c r="AS9" s="15">
        <f>AS14</f>
        <v>851</v>
      </c>
      <c r="AT9" s="15">
        <f>AS9*12</f>
        <v>10212</v>
      </c>
      <c r="AY9" s="4" t="s">
        <v>63</v>
      </c>
      <c r="AZ9" s="15">
        <f>AZ14</f>
        <v>851</v>
      </c>
      <c r="BA9" s="15">
        <f>AZ9*12</f>
        <v>10212</v>
      </c>
      <c r="BF9" s="4" t="s">
        <v>63</v>
      </c>
      <c r="BG9" s="15">
        <f>BG14</f>
        <v>851</v>
      </c>
      <c r="BH9" s="15">
        <f>BG9*12</f>
        <v>10212</v>
      </c>
      <c r="BM9" s="4" t="s">
        <v>63</v>
      </c>
      <c r="BN9" s="15">
        <f>BN14</f>
        <v>851</v>
      </c>
      <c r="BO9" s="15">
        <f>BN9*12</f>
        <v>10212</v>
      </c>
      <c r="BT9" s="4" t="s">
        <v>63</v>
      </c>
      <c r="BU9" s="15">
        <f>BU14</f>
        <v>851</v>
      </c>
      <c r="BV9" s="15">
        <f>BU9*12</f>
        <v>10212</v>
      </c>
      <c r="CA9" s="4" t="s">
        <v>63</v>
      </c>
      <c r="CB9" s="15">
        <f>CB14</f>
        <v>851</v>
      </c>
      <c r="CC9" s="15">
        <f>CB9*12</f>
        <v>10212</v>
      </c>
      <c r="CH9" s="4" t="s">
        <v>63</v>
      </c>
      <c r="CI9" s="15">
        <f>CI14</f>
        <v>851</v>
      </c>
      <c r="CJ9" s="15">
        <f>CI9*12</f>
        <v>10212</v>
      </c>
      <c r="CO9" s="4" t="s">
        <v>63</v>
      </c>
      <c r="CP9" s="15">
        <f>CP14</f>
        <v>851</v>
      </c>
      <c r="CQ9" s="15">
        <f>CP9*12</f>
        <v>10212</v>
      </c>
      <c r="CV9" s="4" t="s">
        <v>63</v>
      </c>
      <c r="CW9" s="15">
        <f>CW14</f>
        <v>851</v>
      </c>
      <c r="CX9" s="15">
        <f>CW9*12</f>
        <v>10212</v>
      </c>
    </row>
    <row r="10" spans="2:105" ht="15.75" thickBot="1" x14ac:dyDescent="0.3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10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10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10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10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10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9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9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9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9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9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12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12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12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12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0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12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12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12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12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0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12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12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12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12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0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12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12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12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12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0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12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12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12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12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0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12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12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12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12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0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12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12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12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12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0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12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12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12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12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0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12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12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12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12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0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12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12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12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12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0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12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12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12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12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0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12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12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12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12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0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12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12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12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12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0</v>
      </c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5" t="s">
        <v>64</v>
      </c>
      <c r="Q11" s="6"/>
      <c r="R11" s="6"/>
      <c r="S11" s="6"/>
      <c r="T11" s="6"/>
      <c r="U11" s="7"/>
      <c r="W11" s="5" t="s">
        <v>64</v>
      </c>
      <c r="X11" s="6"/>
      <c r="Y11" s="6"/>
      <c r="Z11" s="6"/>
      <c r="AA11" s="6"/>
      <c r="AB11" s="7"/>
      <c r="AD11" s="5" t="s">
        <v>64</v>
      </c>
      <c r="AE11" s="6"/>
      <c r="AF11" s="6"/>
      <c r="AG11" s="6"/>
      <c r="AH11" s="6"/>
      <c r="AI11" s="7"/>
      <c r="AK11" s="5" t="s">
        <v>64</v>
      </c>
      <c r="AL11" s="6"/>
      <c r="AM11" s="6"/>
      <c r="AN11" s="6"/>
      <c r="AO11" s="6"/>
      <c r="AP11" s="7"/>
      <c r="AR11" s="5" t="s">
        <v>64</v>
      </c>
      <c r="AS11" s="6"/>
      <c r="AT11" s="6"/>
      <c r="AU11" s="6"/>
      <c r="AV11" s="6"/>
      <c r="AW11" s="7"/>
      <c r="AY11" s="5" t="s">
        <v>64</v>
      </c>
      <c r="AZ11" s="6"/>
      <c r="BA11" s="6"/>
      <c r="BB11" s="6"/>
      <c r="BC11" s="6"/>
      <c r="BD11" s="7"/>
      <c r="BF11" s="5" t="s">
        <v>64</v>
      </c>
      <c r="BG11" s="6"/>
      <c r="BH11" s="6"/>
      <c r="BI11" s="6"/>
      <c r="BJ11" s="6"/>
      <c r="BK11" s="7"/>
      <c r="BM11" s="5" t="s">
        <v>64</v>
      </c>
      <c r="BN11" s="6"/>
      <c r="BO11" s="6"/>
      <c r="BP11" s="6"/>
      <c r="BQ11" s="6"/>
      <c r="BR11" s="7"/>
      <c r="BT11" s="5" t="s">
        <v>64</v>
      </c>
      <c r="BU11" s="6"/>
      <c r="BV11" s="6"/>
      <c r="BW11" s="6"/>
      <c r="BX11" s="6"/>
      <c r="BY11" s="7"/>
      <c r="CA11" s="5" t="s">
        <v>64</v>
      </c>
      <c r="CB11" s="6"/>
      <c r="CC11" s="6"/>
      <c r="CD11" s="6"/>
      <c r="CE11" s="6"/>
      <c r="CF11" s="7"/>
      <c r="CH11" s="5" t="s">
        <v>64</v>
      </c>
      <c r="CI11" s="6"/>
      <c r="CJ11" s="6"/>
      <c r="CK11" s="6"/>
      <c r="CL11" s="6"/>
      <c r="CM11" s="7"/>
      <c r="CO11" s="5" t="s">
        <v>64</v>
      </c>
      <c r="CP11" s="6"/>
      <c r="CQ11" s="6"/>
      <c r="CR11" s="6"/>
      <c r="CS11" s="6"/>
      <c r="CT11" s="7"/>
      <c r="CV11" s="5" t="s">
        <v>64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25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80.570000000000007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83.03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89.809999999999988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92.360000000000014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97.07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95.5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93.65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111.63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117.86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118.1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851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851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851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851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851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851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851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851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851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851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851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851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851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25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80.570000000000007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83.588000000000008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89.809999999999988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92.360000000000014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97.07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95.5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94.29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111.63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117.86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118.1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851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851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851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851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851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851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851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851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851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851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851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851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851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25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80.570000000000007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83.588000000000008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89.809999999999988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92.360000000000014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97.07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95.5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94.29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111.63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117.86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118.1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851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851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851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851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851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851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851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851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851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851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851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851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851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25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80.570000000000007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83.588000000000008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89.809999999999988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92.360000000000014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97.07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95.5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94.29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111.63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117.86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118.1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851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851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851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851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851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851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851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851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851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851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851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851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851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25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80.570000000000007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83.588000000000008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89.809999999999988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92.360000000000014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97.07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95.5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94.29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111.63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117.86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118.1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851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851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851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851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851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851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851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851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851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851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851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851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851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25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80.570000000000007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83.588000000000008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89.809999999999988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92.360000000000014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97.07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95.5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94.29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111.63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117.86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118.1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851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851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851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851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851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851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851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851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851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851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851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851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851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25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84.210000000000008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89.805999999999997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94.28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97.07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97.07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98.37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111.62299999999999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115.87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118.1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118.1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851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851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851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851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851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851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851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851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851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851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851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851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851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25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84.210000000000008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89.805999999999997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94.28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97.07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97.07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98.37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111.62299999999999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115.87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118.1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118.1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851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851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851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851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851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851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851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851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851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851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851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851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851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25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84.210000000000008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89.805999999999997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92.360000000000014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97.07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97.07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98.37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111.62299999999999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114.15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118.1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118.1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851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851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851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851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851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851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851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851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851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851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851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851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851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25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84.210000000000008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89.805999999999997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92.360000000000014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97.07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97.07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94.97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111.62299999999999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114.15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118.1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118.1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851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851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851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851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851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851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851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851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851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851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851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851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851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25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84.210000000000008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89.805999999999997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92.360000000000014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97.07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97.07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94.97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111.62299999999999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114.15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118.1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118.1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851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851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851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851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851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851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851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851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851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851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851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851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851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25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84.210000000000008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89.805999999999997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92.360000000000014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97.07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97.07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94.97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111.62299999999999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114.15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118.1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118.1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851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851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851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851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851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851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851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851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851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851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851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851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851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.75" thickBot="1" x14ac:dyDescent="0.3">
      <c r="B26" s="13" t="s">
        <v>24</v>
      </c>
      <c r="C26" s="19">
        <f>SUM(C14:C25)</f>
        <v>988.68000000000018</v>
      </c>
      <c r="D26" s="19">
        <f t="shared" ref="D26" si="0">SUM(D14:D25)</f>
        <v>1039.8060000000003</v>
      </c>
      <c r="E26" s="19">
        <f t="shared" ref="E26" si="1">SUM(E14:E25)</f>
        <v>1096.8599999999999</v>
      </c>
      <c r="F26" s="19">
        <f t="shared" ref="F26" si="2">SUM(F14:F25)</f>
        <v>1136.5799999999997</v>
      </c>
      <c r="G26" s="20">
        <f t="shared" ref="G26" si="3">SUM(G14:G25)</f>
        <v>1164.8399999999997</v>
      </c>
      <c r="I26" s="13" t="s">
        <v>24</v>
      </c>
      <c r="J26" s="19">
        <f>SUM(J14:J25)</f>
        <v>1153.02</v>
      </c>
      <c r="K26" s="19">
        <f t="shared" ref="K26:N26" si="4">SUM(K14:K25)</f>
        <v>1234.8380000000002</v>
      </c>
      <c r="L26" s="19">
        <f t="shared" si="4"/>
        <v>1358.1200000000001</v>
      </c>
      <c r="M26" s="19">
        <f t="shared" si="4"/>
        <v>1415.7599999999998</v>
      </c>
      <c r="N26" s="20">
        <f t="shared" si="4"/>
        <v>1417.1999999999998</v>
      </c>
      <c r="P26" s="13" t="s">
        <v>24</v>
      </c>
      <c r="Q26" s="19">
        <f>SUM(Q14:Q25)</f>
        <v>10212</v>
      </c>
      <c r="R26" s="19">
        <f t="shared" ref="R26:U26" si="5">SUM(R14:R25)</f>
        <v>0</v>
      </c>
      <c r="S26" s="19">
        <f t="shared" si="5"/>
        <v>0</v>
      </c>
      <c r="T26" s="19">
        <f t="shared" si="5"/>
        <v>0</v>
      </c>
      <c r="U26" s="20">
        <f t="shared" si="5"/>
        <v>0</v>
      </c>
      <c r="W26" s="13" t="s">
        <v>24</v>
      </c>
      <c r="X26" s="19">
        <f>SUM(X14:X25)</f>
        <v>10212</v>
      </c>
      <c r="Y26" s="19">
        <f t="shared" ref="Y26:AB26" si="6">SUM(Y14:Y25)</f>
        <v>0</v>
      </c>
      <c r="Z26" s="19">
        <f t="shared" si="6"/>
        <v>0</v>
      </c>
      <c r="AA26" s="19">
        <f t="shared" si="6"/>
        <v>0</v>
      </c>
      <c r="AB26" s="20">
        <f t="shared" si="6"/>
        <v>0</v>
      </c>
      <c r="AD26" s="13" t="s">
        <v>24</v>
      </c>
      <c r="AE26" s="19">
        <f>SUM(AE14:AE25)</f>
        <v>10212</v>
      </c>
      <c r="AF26" s="19">
        <f t="shared" ref="AF26:AI26" si="7">SUM(AF14:AF25)</f>
        <v>0</v>
      </c>
      <c r="AG26" s="19">
        <f t="shared" si="7"/>
        <v>0</v>
      </c>
      <c r="AH26" s="19">
        <f t="shared" si="7"/>
        <v>0</v>
      </c>
      <c r="AI26" s="20">
        <f t="shared" si="7"/>
        <v>0</v>
      </c>
      <c r="AK26" s="13" t="s">
        <v>24</v>
      </c>
      <c r="AL26" s="19">
        <f>SUM(AL14:AL25)</f>
        <v>10212</v>
      </c>
      <c r="AM26" s="19">
        <f t="shared" ref="AM26:AP26" si="8">SUM(AM14:AM25)</f>
        <v>0</v>
      </c>
      <c r="AN26" s="19">
        <f t="shared" si="8"/>
        <v>0</v>
      </c>
      <c r="AO26" s="19">
        <f t="shared" si="8"/>
        <v>0</v>
      </c>
      <c r="AP26" s="20">
        <f t="shared" si="8"/>
        <v>0</v>
      </c>
      <c r="AR26" s="13" t="s">
        <v>24</v>
      </c>
      <c r="AS26" s="19">
        <f>SUM(AS14:AS25)</f>
        <v>10212</v>
      </c>
      <c r="AT26" s="19">
        <f t="shared" ref="AT26:AW26" si="9">SUM(AT14:AT25)</f>
        <v>0</v>
      </c>
      <c r="AU26" s="19">
        <f t="shared" si="9"/>
        <v>0</v>
      </c>
      <c r="AV26" s="19">
        <f t="shared" si="9"/>
        <v>0</v>
      </c>
      <c r="AW26" s="20">
        <f t="shared" si="9"/>
        <v>0</v>
      </c>
      <c r="AY26" s="13" t="s">
        <v>24</v>
      </c>
      <c r="AZ26" s="19">
        <f>SUM(AZ14:AZ25)</f>
        <v>10212</v>
      </c>
      <c r="BA26" s="19">
        <f t="shared" ref="BA26:BD26" si="10">SUM(BA14:BA25)</f>
        <v>0</v>
      </c>
      <c r="BB26" s="19">
        <f t="shared" si="10"/>
        <v>0</v>
      </c>
      <c r="BC26" s="19">
        <f t="shared" si="10"/>
        <v>0</v>
      </c>
      <c r="BD26" s="20">
        <f t="shared" si="10"/>
        <v>0</v>
      </c>
      <c r="BF26" s="13" t="s">
        <v>24</v>
      </c>
      <c r="BG26" s="19">
        <f>SUM(BG14:BG25)</f>
        <v>10212</v>
      </c>
      <c r="BH26" s="19">
        <f t="shared" ref="BH26:BK26" si="11">SUM(BH14:BH25)</f>
        <v>0</v>
      </c>
      <c r="BI26" s="19">
        <f t="shared" si="11"/>
        <v>0</v>
      </c>
      <c r="BJ26" s="19">
        <f t="shared" si="11"/>
        <v>0</v>
      </c>
      <c r="BK26" s="20">
        <f t="shared" si="11"/>
        <v>0</v>
      </c>
      <c r="BM26" s="13" t="s">
        <v>24</v>
      </c>
      <c r="BN26" s="19">
        <f>SUM(BN14:BN25)</f>
        <v>10212</v>
      </c>
      <c r="BO26" s="19">
        <f t="shared" ref="BO26:BR26" si="12">SUM(BO14:BO25)</f>
        <v>0</v>
      </c>
      <c r="BP26" s="19">
        <f t="shared" si="12"/>
        <v>0</v>
      </c>
      <c r="BQ26" s="19">
        <f t="shared" si="12"/>
        <v>0</v>
      </c>
      <c r="BR26" s="20">
        <f t="shared" si="12"/>
        <v>0</v>
      </c>
      <c r="BT26" s="13" t="s">
        <v>24</v>
      </c>
      <c r="BU26" s="19">
        <f>SUM(BU14:BU25)</f>
        <v>10212</v>
      </c>
      <c r="BV26" s="19">
        <f t="shared" ref="BV26:BY26" si="13">SUM(BV14:BV25)</f>
        <v>0</v>
      </c>
      <c r="BW26" s="19">
        <f t="shared" si="13"/>
        <v>0</v>
      </c>
      <c r="BX26" s="19">
        <f t="shared" si="13"/>
        <v>0</v>
      </c>
      <c r="BY26" s="20">
        <f t="shared" si="13"/>
        <v>0</v>
      </c>
      <c r="CA26" s="13" t="s">
        <v>24</v>
      </c>
      <c r="CB26" s="19">
        <f>SUM(CB14:CB25)</f>
        <v>10212</v>
      </c>
      <c r="CC26" s="19">
        <f t="shared" ref="CC26:CF26" si="14">SUM(CC14:CC25)</f>
        <v>0</v>
      </c>
      <c r="CD26" s="19">
        <f t="shared" si="14"/>
        <v>0</v>
      </c>
      <c r="CE26" s="19">
        <f t="shared" si="14"/>
        <v>0</v>
      </c>
      <c r="CF26" s="20">
        <f t="shared" si="14"/>
        <v>0</v>
      </c>
      <c r="CH26" s="13" t="s">
        <v>24</v>
      </c>
      <c r="CI26" s="19">
        <f>SUM(CI14:CI25)</f>
        <v>10212</v>
      </c>
      <c r="CJ26" s="19">
        <f t="shared" ref="CJ26:CM26" si="15">SUM(CJ14:CJ25)</f>
        <v>0</v>
      </c>
      <c r="CK26" s="19">
        <f t="shared" si="15"/>
        <v>0</v>
      </c>
      <c r="CL26" s="19">
        <f t="shared" si="15"/>
        <v>0</v>
      </c>
      <c r="CM26" s="20">
        <f t="shared" si="15"/>
        <v>0</v>
      </c>
      <c r="CO26" s="13" t="s">
        <v>24</v>
      </c>
      <c r="CP26" s="19">
        <f>SUM(CP14:CP25)</f>
        <v>10212</v>
      </c>
      <c r="CQ26" s="19">
        <f t="shared" ref="CQ26:CT26" si="16">SUM(CQ14:CQ25)</f>
        <v>0</v>
      </c>
      <c r="CR26" s="19">
        <f t="shared" si="16"/>
        <v>0</v>
      </c>
      <c r="CS26" s="19">
        <f t="shared" si="16"/>
        <v>0</v>
      </c>
      <c r="CT26" s="20">
        <f t="shared" si="16"/>
        <v>0</v>
      </c>
      <c r="CV26" s="13" t="s">
        <v>24</v>
      </c>
      <c r="CW26" s="19">
        <f>SUM(CW14:CW25)</f>
        <v>10212</v>
      </c>
      <c r="CX26" s="19">
        <f t="shared" ref="CX26:DA26" si="17">SUM(CX14:CX25)</f>
        <v>0</v>
      </c>
      <c r="CY26" s="19">
        <f t="shared" si="17"/>
        <v>0</v>
      </c>
      <c r="CZ26" s="19">
        <f t="shared" si="17"/>
        <v>0</v>
      </c>
      <c r="DA26" s="20">
        <f t="shared" si="17"/>
        <v>0</v>
      </c>
    </row>
    <row r="27" spans="2:105" ht="15.75" thickBot="1" x14ac:dyDescent="0.3">
      <c r="B27" s="54" t="s">
        <v>67</v>
      </c>
      <c r="C27" s="55">
        <f>C26/12</f>
        <v>82.390000000000015</v>
      </c>
      <c r="D27" s="55">
        <f t="shared" ref="D27:G27" si="18">D26/12</f>
        <v>86.650500000000022</v>
      </c>
      <c r="E27" s="55">
        <f t="shared" si="18"/>
        <v>91.404999999999987</v>
      </c>
      <c r="F27" s="55">
        <f t="shared" si="18"/>
        <v>94.714999999999975</v>
      </c>
      <c r="G27" s="56">
        <f t="shared" si="18"/>
        <v>97.069999999999979</v>
      </c>
      <c r="I27" s="54" t="s">
        <v>67</v>
      </c>
      <c r="J27" s="55">
        <f>J26/12</f>
        <v>96.084999999999994</v>
      </c>
      <c r="K27" s="55">
        <f t="shared" ref="K27:N27" si="19">K26/12</f>
        <v>102.90316666666668</v>
      </c>
      <c r="L27" s="55">
        <f t="shared" si="19"/>
        <v>113.17666666666668</v>
      </c>
      <c r="M27" s="55">
        <f t="shared" si="19"/>
        <v>117.97999999999998</v>
      </c>
      <c r="N27" s="56">
        <f t="shared" si="19"/>
        <v>118.09999999999998</v>
      </c>
      <c r="P27" s="54" t="s">
        <v>67</v>
      </c>
      <c r="Q27" s="55">
        <f>Q26/12</f>
        <v>851</v>
      </c>
      <c r="R27" s="55">
        <f t="shared" ref="R27:U27" si="20">R26/12</f>
        <v>0</v>
      </c>
      <c r="S27" s="55">
        <f t="shared" si="20"/>
        <v>0</v>
      </c>
      <c r="T27" s="55">
        <f t="shared" si="20"/>
        <v>0</v>
      </c>
      <c r="U27" s="56">
        <f t="shared" si="20"/>
        <v>0</v>
      </c>
      <c r="W27" s="54" t="s">
        <v>67</v>
      </c>
      <c r="X27" s="55">
        <f>X26/12</f>
        <v>851</v>
      </c>
      <c r="Y27" s="55">
        <f t="shared" ref="Y27:AB27" si="21">Y26/12</f>
        <v>0</v>
      </c>
      <c r="Z27" s="55">
        <f t="shared" si="21"/>
        <v>0</v>
      </c>
      <c r="AA27" s="55">
        <f t="shared" si="21"/>
        <v>0</v>
      </c>
      <c r="AB27" s="56">
        <f t="shared" si="21"/>
        <v>0</v>
      </c>
      <c r="AD27" s="54" t="s">
        <v>67</v>
      </c>
      <c r="AE27" s="55">
        <f>AE26/12</f>
        <v>851</v>
      </c>
      <c r="AF27" s="55">
        <f t="shared" ref="AF27:AI27" si="22">AF26/12</f>
        <v>0</v>
      </c>
      <c r="AG27" s="55">
        <f t="shared" si="22"/>
        <v>0</v>
      </c>
      <c r="AH27" s="55">
        <f t="shared" si="22"/>
        <v>0</v>
      </c>
      <c r="AI27" s="56">
        <f t="shared" si="22"/>
        <v>0</v>
      </c>
      <c r="AK27" s="54" t="s">
        <v>67</v>
      </c>
      <c r="AL27" s="55">
        <f>AL26/12</f>
        <v>851</v>
      </c>
      <c r="AM27" s="55">
        <f t="shared" ref="AM27:AP27" si="23">AM26/12</f>
        <v>0</v>
      </c>
      <c r="AN27" s="55">
        <f t="shared" si="23"/>
        <v>0</v>
      </c>
      <c r="AO27" s="55">
        <f t="shared" si="23"/>
        <v>0</v>
      </c>
      <c r="AP27" s="56">
        <f t="shared" si="23"/>
        <v>0</v>
      </c>
      <c r="AR27" s="54" t="s">
        <v>67</v>
      </c>
      <c r="AS27" s="55">
        <f>AS26/12</f>
        <v>851</v>
      </c>
      <c r="AT27" s="55">
        <f t="shared" ref="AT27:AW27" si="24">AT26/12</f>
        <v>0</v>
      </c>
      <c r="AU27" s="55">
        <f t="shared" si="24"/>
        <v>0</v>
      </c>
      <c r="AV27" s="55">
        <f t="shared" si="24"/>
        <v>0</v>
      </c>
      <c r="AW27" s="56">
        <f t="shared" si="24"/>
        <v>0</v>
      </c>
      <c r="AY27" s="54" t="s">
        <v>67</v>
      </c>
      <c r="AZ27" s="55">
        <f>AZ26/12</f>
        <v>851</v>
      </c>
      <c r="BA27" s="55">
        <f t="shared" ref="BA27:BD27" si="25">BA26/12</f>
        <v>0</v>
      </c>
      <c r="BB27" s="55">
        <f t="shared" si="25"/>
        <v>0</v>
      </c>
      <c r="BC27" s="55">
        <f t="shared" si="25"/>
        <v>0</v>
      </c>
      <c r="BD27" s="56">
        <f t="shared" si="25"/>
        <v>0</v>
      </c>
      <c r="BF27" s="54" t="s">
        <v>67</v>
      </c>
      <c r="BG27" s="55">
        <f>BG26/12</f>
        <v>851</v>
      </c>
      <c r="BH27" s="55">
        <f t="shared" ref="BH27:BK27" si="26">BH26/12</f>
        <v>0</v>
      </c>
      <c r="BI27" s="55">
        <f t="shared" si="26"/>
        <v>0</v>
      </c>
      <c r="BJ27" s="55">
        <f t="shared" si="26"/>
        <v>0</v>
      </c>
      <c r="BK27" s="56">
        <f t="shared" si="26"/>
        <v>0</v>
      </c>
      <c r="BM27" s="54" t="s">
        <v>67</v>
      </c>
      <c r="BN27" s="55">
        <f>BN26/12</f>
        <v>851</v>
      </c>
      <c r="BO27" s="55">
        <f t="shared" ref="BO27:BR27" si="27">BO26/12</f>
        <v>0</v>
      </c>
      <c r="BP27" s="55">
        <f t="shared" si="27"/>
        <v>0</v>
      </c>
      <c r="BQ27" s="55">
        <f t="shared" si="27"/>
        <v>0</v>
      </c>
      <c r="BR27" s="56">
        <f t="shared" si="27"/>
        <v>0</v>
      </c>
      <c r="BT27" s="54" t="s">
        <v>67</v>
      </c>
      <c r="BU27" s="55">
        <f>BU26/12</f>
        <v>851</v>
      </c>
      <c r="BV27" s="55">
        <f t="shared" ref="BV27:BY27" si="28">BV26/12</f>
        <v>0</v>
      </c>
      <c r="BW27" s="55">
        <f t="shared" si="28"/>
        <v>0</v>
      </c>
      <c r="BX27" s="55">
        <f t="shared" si="28"/>
        <v>0</v>
      </c>
      <c r="BY27" s="56">
        <f t="shared" si="28"/>
        <v>0</v>
      </c>
      <c r="CA27" s="54" t="s">
        <v>67</v>
      </c>
      <c r="CB27" s="55">
        <f>CB26/12</f>
        <v>851</v>
      </c>
      <c r="CC27" s="55">
        <f t="shared" ref="CC27:CF27" si="29">CC26/12</f>
        <v>0</v>
      </c>
      <c r="CD27" s="55">
        <f t="shared" si="29"/>
        <v>0</v>
      </c>
      <c r="CE27" s="55">
        <f t="shared" si="29"/>
        <v>0</v>
      </c>
      <c r="CF27" s="56">
        <f t="shared" si="29"/>
        <v>0</v>
      </c>
      <c r="CH27" s="54" t="s">
        <v>67</v>
      </c>
      <c r="CI27" s="55">
        <f>CI26/12</f>
        <v>851</v>
      </c>
      <c r="CJ27" s="55">
        <f t="shared" ref="CJ27:CM27" si="30">CJ26/12</f>
        <v>0</v>
      </c>
      <c r="CK27" s="55">
        <f t="shared" si="30"/>
        <v>0</v>
      </c>
      <c r="CL27" s="55">
        <f t="shared" si="30"/>
        <v>0</v>
      </c>
      <c r="CM27" s="56">
        <f t="shared" si="30"/>
        <v>0</v>
      </c>
      <c r="CO27" s="54" t="s">
        <v>67</v>
      </c>
      <c r="CP27" s="55">
        <f>CP26/12</f>
        <v>851</v>
      </c>
      <c r="CQ27" s="55">
        <f t="shared" ref="CQ27:CT27" si="31">CQ26/12</f>
        <v>0</v>
      </c>
      <c r="CR27" s="55">
        <f t="shared" si="31"/>
        <v>0</v>
      </c>
      <c r="CS27" s="55">
        <f t="shared" si="31"/>
        <v>0</v>
      </c>
      <c r="CT27" s="56">
        <f t="shared" si="31"/>
        <v>0</v>
      </c>
      <c r="CV27" s="54" t="s">
        <v>67</v>
      </c>
      <c r="CW27" s="55">
        <f>CW26/12</f>
        <v>851</v>
      </c>
      <c r="CX27" s="55">
        <f t="shared" ref="CX27:DA27" si="32">CX26/12</f>
        <v>0</v>
      </c>
      <c r="CY27" s="55">
        <f t="shared" si="32"/>
        <v>0</v>
      </c>
      <c r="CZ27" s="55">
        <f t="shared" si="32"/>
        <v>0</v>
      </c>
      <c r="DA27" s="56">
        <f t="shared" si="32"/>
        <v>0</v>
      </c>
    </row>
    <row r="28" spans="2:105" ht="60" x14ac:dyDescent="0.25">
      <c r="B28" s="57" t="s">
        <v>36</v>
      </c>
      <c r="C28" s="58">
        <f>(C27-$C$9)/$C$9</f>
        <v>2.2589052997393659E-2</v>
      </c>
      <c r="D28" s="58">
        <f>(D26-C26)/C26</f>
        <v>5.1711372739410205E-2</v>
      </c>
      <c r="E28" s="58">
        <f>(E26-D26)/D26</f>
        <v>5.4869850722153571E-2</v>
      </c>
      <c r="F28" s="58">
        <f>(F26-E26)/E26</f>
        <v>3.6212461025107855E-2</v>
      </c>
      <c r="G28" s="59">
        <f>(G26-F26)/F26</f>
        <v>2.4864065881856093E-2</v>
      </c>
      <c r="I28" s="57" t="s">
        <v>36</v>
      </c>
      <c r="J28" s="58">
        <f>(J27-$C$9)/$C$9</f>
        <v>0.19256547101898952</v>
      </c>
      <c r="K28" s="58">
        <f>(K26-J26)/J26</f>
        <v>7.0959740507536909E-2</v>
      </c>
      <c r="L28" s="58">
        <f>(L26-K26)/K26</f>
        <v>9.9836577753519007E-2</v>
      </c>
      <c r="M28" s="58">
        <f>(M26-L26)/L26</f>
        <v>4.2441021411951552E-2</v>
      </c>
      <c r="N28" s="59">
        <f>(N26-M26)/M26</f>
        <v>1.0171215460247887E-3</v>
      </c>
      <c r="P28" s="57" t="s">
        <v>36</v>
      </c>
      <c r="Q28" s="58">
        <f>(Q27-$C$9)/$C$9</f>
        <v>9.56224401141864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9.56224401141864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9.56224401141864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9.56224401141864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9.56224401141864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9.56224401141864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9.56224401141864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9.56224401141864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9.56224401141864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9.56224401141864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9.56224401141864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9.56224401141864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9.56224401141864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90.75" thickBot="1" x14ac:dyDescent="0.3">
      <c r="B29" s="27" t="s">
        <v>62</v>
      </c>
      <c r="C29" s="60">
        <f>(C27-$C$9)/$C$9</f>
        <v>2.2589052997393659E-2</v>
      </c>
      <c r="D29" s="60">
        <f>(D27-$C$9)/$C$9</f>
        <v>7.5468536676182377E-2</v>
      </c>
      <c r="E29" s="60">
        <f>(E27-$C$9)/$C$9</f>
        <v>0.13447933473997739</v>
      </c>
      <c r="F29" s="60">
        <f>(F27-$C$9)/$C$9</f>
        <v>0.17556162343303919</v>
      </c>
      <c r="G29" s="61">
        <f>(G27-$C$9)/$C$9</f>
        <v>0.20479086508626002</v>
      </c>
      <c r="I29" s="27" t="s">
        <v>62</v>
      </c>
      <c r="J29" s="60">
        <f>(J27-$C$9)/$C$9</f>
        <v>0.19256547101898952</v>
      </c>
      <c r="K29" s="60">
        <f>(K27-$C$9)/$C$9</f>
        <v>0.27718960738074555</v>
      </c>
      <c r="L29" s="60">
        <f>(L27-$C$9)/$C$9</f>
        <v>0.40469984692399985</v>
      </c>
      <c r="M29" s="60">
        <f>(M27-$C$9)/$C$9</f>
        <v>0.46431674320466632</v>
      </c>
      <c r="N29" s="61">
        <f>(N27-$C$9)/$C$9</f>
        <v>0.46580613131438464</v>
      </c>
      <c r="P29" s="27" t="s">
        <v>62</v>
      </c>
      <c r="Q29" s="60">
        <f>(Q27-$C$9)/$C$9</f>
        <v>9.56224401141864</v>
      </c>
      <c r="R29" s="60">
        <f t="shared" ref="R29:U29" si="33">(R26-$C$9)/$C$9</f>
        <v>-1</v>
      </c>
      <c r="S29" s="60">
        <f t="shared" si="33"/>
        <v>-1</v>
      </c>
      <c r="T29" s="60">
        <f t="shared" si="33"/>
        <v>-1</v>
      </c>
      <c r="U29" s="61">
        <f t="shared" si="33"/>
        <v>-1</v>
      </c>
      <c r="W29" s="27" t="s">
        <v>62</v>
      </c>
      <c r="X29" s="60">
        <f>(X27-$C$9)/$C$9</f>
        <v>9.56224401141864</v>
      </c>
      <c r="Y29" s="60">
        <f t="shared" ref="Y29:AB29" si="34">(Y26-$C$9)/$C$9</f>
        <v>-1</v>
      </c>
      <c r="Z29" s="60">
        <f t="shared" si="34"/>
        <v>-1</v>
      </c>
      <c r="AA29" s="60">
        <f t="shared" si="34"/>
        <v>-1</v>
      </c>
      <c r="AB29" s="61">
        <f t="shared" si="34"/>
        <v>-1</v>
      </c>
      <c r="AD29" s="27" t="s">
        <v>62</v>
      </c>
      <c r="AE29" s="60">
        <f>(AE27-$C$9)/$C$9</f>
        <v>9.56224401141864</v>
      </c>
      <c r="AF29" s="60">
        <f t="shared" ref="AF29:AI29" si="35">(AF26-$C$9)/$C$9</f>
        <v>-1</v>
      </c>
      <c r="AG29" s="60">
        <f t="shared" si="35"/>
        <v>-1</v>
      </c>
      <c r="AH29" s="60">
        <f t="shared" si="35"/>
        <v>-1</v>
      </c>
      <c r="AI29" s="61">
        <f t="shared" si="35"/>
        <v>-1</v>
      </c>
      <c r="AK29" s="27" t="s">
        <v>62</v>
      </c>
      <c r="AL29" s="60">
        <f>(AL27-$C$9)/$C$9</f>
        <v>9.56224401141864</v>
      </c>
      <c r="AM29" s="60">
        <f t="shared" ref="AM29:AP29" si="36">(AM26-$C$9)/$C$9</f>
        <v>-1</v>
      </c>
      <c r="AN29" s="60">
        <f t="shared" si="36"/>
        <v>-1</v>
      </c>
      <c r="AO29" s="60">
        <f t="shared" si="36"/>
        <v>-1</v>
      </c>
      <c r="AP29" s="61">
        <f t="shared" si="36"/>
        <v>-1</v>
      </c>
      <c r="AR29" s="27" t="s">
        <v>62</v>
      </c>
      <c r="AS29" s="60">
        <f>(AS27-$C$9)/$C$9</f>
        <v>9.56224401141864</v>
      </c>
      <c r="AT29" s="60">
        <f t="shared" ref="AT29:AW29" si="37">(AT26-$C$9)/$C$9</f>
        <v>-1</v>
      </c>
      <c r="AU29" s="60">
        <f t="shared" si="37"/>
        <v>-1</v>
      </c>
      <c r="AV29" s="60">
        <f t="shared" si="37"/>
        <v>-1</v>
      </c>
      <c r="AW29" s="61">
        <f t="shared" si="37"/>
        <v>-1</v>
      </c>
      <c r="AY29" s="27" t="s">
        <v>62</v>
      </c>
      <c r="AZ29" s="60">
        <f>(AZ27-$C$9)/$C$9</f>
        <v>9.56224401141864</v>
      </c>
      <c r="BA29" s="60">
        <f t="shared" ref="BA29:BD29" si="38">(BA26-$C$9)/$C$9</f>
        <v>-1</v>
      </c>
      <c r="BB29" s="60">
        <f t="shared" si="38"/>
        <v>-1</v>
      </c>
      <c r="BC29" s="60">
        <f t="shared" si="38"/>
        <v>-1</v>
      </c>
      <c r="BD29" s="61">
        <f t="shared" si="38"/>
        <v>-1</v>
      </c>
      <c r="BF29" s="27" t="s">
        <v>62</v>
      </c>
      <c r="BG29" s="60">
        <f>(BG27-$C$9)/$C$9</f>
        <v>9.56224401141864</v>
      </c>
      <c r="BH29" s="60">
        <f t="shared" ref="BH29:BK29" si="39">(BH26-$C$9)/$C$9</f>
        <v>-1</v>
      </c>
      <c r="BI29" s="60">
        <f t="shared" si="39"/>
        <v>-1</v>
      </c>
      <c r="BJ29" s="60">
        <f t="shared" si="39"/>
        <v>-1</v>
      </c>
      <c r="BK29" s="61">
        <f t="shared" si="39"/>
        <v>-1</v>
      </c>
      <c r="BM29" s="27" t="s">
        <v>62</v>
      </c>
      <c r="BN29" s="60">
        <f>(BN27-$C$9)/$C$9</f>
        <v>9.56224401141864</v>
      </c>
      <c r="BO29" s="60">
        <f t="shared" ref="BO29:BR29" si="40">(BO26-$C$9)/$C$9</f>
        <v>-1</v>
      </c>
      <c r="BP29" s="60">
        <f t="shared" si="40"/>
        <v>-1</v>
      </c>
      <c r="BQ29" s="60">
        <f t="shared" si="40"/>
        <v>-1</v>
      </c>
      <c r="BR29" s="61">
        <f t="shared" si="40"/>
        <v>-1</v>
      </c>
      <c r="BT29" s="27" t="s">
        <v>62</v>
      </c>
      <c r="BU29" s="60">
        <f>(BU27-$C$9)/$C$9</f>
        <v>9.56224401141864</v>
      </c>
      <c r="BV29" s="60">
        <f t="shared" ref="BV29:BY29" si="41">(BV26-$C$9)/$C$9</f>
        <v>-1</v>
      </c>
      <c r="BW29" s="60">
        <f t="shared" si="41"/>
        <v>-1</v>
      </c>
      <c r="BX29" s="60">
        <f t="shared" si="41"/>
        <v>-1</v>
      </c>
      <c r="BY29" s="61">
        <f t="shared" si="41"/>
        <v>-1</v>
      </c>
      <c r="CA29" s="27" t="s">
        <v>62</v>
      </c>
      <c r="CB29" s="60">
        <f>(CB27-$C$9)/$C$9</f>
        <v>9.56224401141864</v>
      </c>
      <c r="CC29" s="60">
        <f t="shared" ref="CC29:CF29" si="42">(CC26-$C$9)/$C$9</f>
        <v>-1</v>
      </c>
      <c r="CD29" s="60">
        <f t="shared" si="42"/>
        <v>-1</v>
      </c>
      <c r="CE29" s="60">
        <f t="shared" si="42"/>
        <v>-1</v>
      </c>
      <c r="CF29" s="61">
        <f t="shared" si="42"/>
        <v>-1</v>
      </c>
      <c r="CH29" s="27" t="s">
        <v>62</v>
      </c>
      <c r="CI29" s="60">
        <f>(CI27-$C$9)/$C$9</f>
        <v>9.56224401141864</v>
      </c>
      <c r="CJ29" s="60">
        <f t="shared" ref="CJ29:CM29" si="43">(CJ26-$C$9)/$C$9</f>
        <v>-1</v>
      </c>
      <c r="CK29" s="60">
        <f t="shared" si="43"/>
        <v>-1</v>
      </c>
      <c r="CL29" s="60">
        <f t="shared" si="43"/>
        <v>-1</v>
      </c>
      <c r="CM29" s="61">
        <f t="shared" si="43"/>
        <v>-1</v>
      </c>
      <c r="CO29" s="27" t="s">
        <v>62</v>
      </c>
      <c r="CP29" s="60">
        <f>(CP27-$C$9)/$C$9</f>
        <v>9.56224401141864</v>
      </c>
      <c r="CQ29" s="60">
        <f t="shared" ref="CQ29:CT29" si="44">(CQ26-$C$9)/$C$9</f>
        <v>-1</v>
      </c>
      <c r="CR29" s="60">
        <f t="shared" si="44"/>
        <v>-1</v>
      </c>
      <c r="CS29" s="60">
        <f t="shared" si="44"/>
        <v>-1</v>
      </c>
      <c r="CT29" s="61">
        <f t="shared" si="44"/>
        <v>-1</v>
      </c>
      <c r="CV29" s="27" t="s">
        <v>62</v>
      </c>
      <c r="CW29" s="60">
        <f>(CW27-$C$9)/$C$9</f>
        <v>9.56224401141864</v>
      </c>
      <c r="CX29" s="60">
        <f t="shared" ref="CX29:DA29" si="45">(CX26-$C$9)/$C$9</f>
        <v>-1</v>
      </c>
      <c r="CY29" s="60">
        <f t="shared" si="45"/>
        <v>-1</v>
      </c>
      <c r="CZ29" s="60">
        <f t="shared" si="45"/>
        <v>-1</v>
      </c>
      <c r="DA29" s="61">
        <f t="shared" si="45"/>
        <v>-1</v>
      </c>
    </row>
  </sheetData>
  <mergeCells count="15">
    <mergeCell ref="AK7:AP7"/>
    <mergeCell ref="AR7:AW7"/>
    <mergeCell ref="AY7:BD7"/>
    <mergeCell ref="BF7:BK7"/>
    <mergeCell ref="BM7:BR7"/>
    <mergeCell ref="AD7:AI7"/>
    <mergeCell ref="I7:N7"/>
    <mergeCell ref="B7:G7"/>
    <mergeCell ref="P7:U7"/>
    <mergeCell ref="W7:AB7"/>
    <mergeCell ref="BT7:BY7"/>
    <mergeCell ref="CA7:CF7"/>
    <mergeCell ref="CH7:CM7"/>
    <mergeCell ref="CO7:CT7"/>
    <mergeCell ref="CV7:DA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A29"/>
  <sheetViews>
    <sheetView workbookViewId="0">
      <pane xSplit="7" topLeftCell="H1" activePane="topRight" state="frozen"/>
      <selection pane="topRight" activeCell="C22" sqref="C22"/>
    </sheetView>
  </sheetViews>
  <sheetFormatPr defaultRowHeight="15" x14ac:dyDescent="0.25"/>
  <cols>
    <col min="1" max="1" width="0.85546875" customWidth="1"/>
    <col min="2" max="2" width="17.7109375" customWidth="1"/>
    <col min="3" max="6" width="10.140625" bestFit="1" customWidth="1"/>
    <col min="8" max="8" width="0.85546875" customWidth="1"/>
    <col min="9" max="9" width="14.28515625" bestFit="1" customWidth="1"/>
    <col min="10" max="11" width="10.140625" bestFit="1" customWidth="1"/>
    <col min="12" max="14" width="9.140625" bestFit="1" customWidth="1"/>
    <col min="15" max="15" width="0.85546875" customWidth="1"/>
    <col min="16" max="16" width="10.140625" hidden="1" customWidth="1"/>
    <col min="17" max="17" width="9.140625" hidden="1" customWidth="1"/>
    <col min="18" max="18" width="10.140625" hidden="1" customWidth="1"/>
    <col min="19" max="21" width="9.140625" hidden="1" customWidth="1"/>
    <col min="22" max="22" width="0.85546875" hidden="1" customWidth="1"/>
    <col min="23" max="23" width="10" hidden="1" customWidth="1"/>
    <col min="24" max="24" width="9.140625" hidden="1" customWidth="1"/>
    <col min="25" max="25" width="10.140625" hidden="1" customWidth="1"/>
    <col min="26" max="28" width="9.140625" hidden="1" customWidth="1"/>
    <col min="29" max="29" width="0.85546875" hidden="1" customWidth="1"/>
    <col min="30" max="30" width="14.28515625" hidden="1" customWidth="1"/>
    <col min="31" max="31" width="9.140625" hidden="1" customWidth="1"/>
    <col min="32" max="32" width="10.140625" hidden="1" customWidth="1"/>
    <col min="33" max="35" width="9.140625" hidden="1" customWidth="1"/>
    <col min="36" max="36" width="0.85546875" hidden="1" customWidth="1"/>
    <col min="37" max="37" width="14.28515625" hidden="1" customWidth="1"/>
    <col min="38" max="38" width="9.140625" hidden="1" customWidth="1"/>
    <col min="39" max="39" width="10.140625" hidden="1" customWidth="1"/>
    <col min="40" max="42" width="9.140625" hidden="1" customWidth="1"/>
    <col min="43" max="43" width="0.85546875" hidden="1" customWidth="1"/>
    <col min="44" max="44" width="14.28515625" hidden="1" customWidth="1"/>
    <col min="45" max="45" width="9.140625" hidden="1" customWidth="1"/>
    <col min="46" max="46" width="10.140625" hidden="1" customWidth="1"/>
    <col min="47" max="49" width="9.140625" hidden="1" customWidth="1"/>
    <col min="50" max="50" width="0.85546875" hidden="1" customWidth="1"/>
    <col min="51" max="51" width="14.28515625" hidden="1" customWidth="1"/>
    <col min="52" max="52" width="9.140625" hidden="1" customWidth="1"/>
    <col min="53" max="53" width="10.140625" hidden="1" customWidth="1"/>
    <col min="54" max="56" width="9.140625" hidden="1" customWidth="1"/>
    <col min="57" max="57" width="0.85546875" hidden="1" customWidth="1"/>
    <col min="58" max="58" width="14.28515625" hidden="1" customWidth="1"/>
    <col min="59" max="59" width="9.140625" hidden="1" customWidth="1"/>
    <col min="60" max="60" width="10.140625" hidden="1" customWidth="1"/>
    <col min="61" max="63" width="9.140625" hidden="1" customWidth="1"/>
    <col min="64" max="64" width="0.85546875" hidden="1" customWidth="1"/>
    <col min="65" max="65" width="14.28515625" hidden="1" customWidth="1"/>
    <col min="66" max="66" width="9.140625" hidden="1" customWidth="1"/>
    <col min="67" max="67" width="10.140625" hidden="1" customWidth="1"/>
    <col min="68" max="70" width="9.140625" hidden="1" customWidth="1"/>
    <col min="71" max="71" width="0.85546875" hidden="1" customWidth="1"/>
    <col min="72" max="72" width="14.28515625" hidden="1" customWidth="1"/>
    <col min="73" max="73" width="9.140625" hidden="1" customWidth="1"/>
    <col min="74" max="74" width="10.140625" hidden="1" customWidth="1"/>
    <col min="75" max="77" width="9.140625" hidden="1" customWidth="1"/>
    <col min="78" max="78" width="0.85546875" hidden="1" customWidth="1"/>
    <col min="79" max="79" width="14.28515625" hidden="1" customWidth="1"/>
    <col min="80" max="80" width="9.140625" hidden="1" customWidth="1"/>
    <col min="81" max="81" width="10.140625" hidden="1" customWidth="1"/>
    <col min="82" max="84" width="9.140625" hidden="1" customWidth="1"/>
    <col min="85" max="85" width="0.85546875" hidden="1" customWidth="1"/>
    <col min="86" max="86" width="14.28515625" hidden="1" customWidth="1"/>
    <col min="87" max="87" width="9.140625" hidden="1" customWidth="1"/>
    <col min="88" max="88" width="10.140625" hidden="1" customWidth="1"/>
    <col min="89" max="91" width="9.140625" hidden="1" customWidth="1"/>
    <col min="92" max="92" width="0.85546875" hidden="1" customWidth="1"/>
    <col min="93" max="93" width="14.28515625" hidden="1" customWidth="1"/>
    <col min="94" max="94" width="9.140625" hidden="1" customWidth="1"/>
    <col min="95" max="95" width="10.140625" hidden="1" customWidth="1"/>
    <col min="96" max="98" width="9.140625" hidden="1" customWidth="1"/>
    <col min="99" max="99" width="0.85546875" hidden="1" customWidth="1"/>
    <col min="100" max="100" width="14.28515625" hidden="1" customWidth="1"/>
    <col min="101" max="101" width="9.140625" hidden="1" customWidth="1"/>
    <col min="102" max="102" width="10.140625" hidden="1" customWidth="1"/>
    <col min="103" max="105" width="9.140625" hidden="1" customWidth="1"/>
    <col min="106" max="106" width="0.85546875" customWidth="1"/>
  </cols>
  <sheetData>
    <row r="1" spans="2:105" x14ac:dyDescent="0.25">
      <c r="B1" s="1" t="str">
        <f>[1]Summary!$A$1</f>
        <v>Utility Name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42</v>
      </c>
    </row>
    <row r="7" spans="2:105" ht="15.75" x14ac:dyDescent="0.25">
      <c r="B7" s="69" t="s">
        <v>68</v>
      </c>
      <c r="C7" s="69"/>
      <c r="D7" s="69"/>
      <c r="E7" s="69"/>
      <c r="F7" s="69"/>
      <c r="G7" s="69"/>
      <c r="I7" s="69" t="s">
        <v>69</v>
      </c>
      <c r="J7" s="69"/>
      <c r="K7" s="69"/>
      <c r="L7" s="69"/>
      <c r="M7" s="69"/>
      <c r="N7" s="69"/>
      <c r="P7" s="69" t="s">
        <v>26</v>
      </c>
      <c r="Q7" s="69"/>
      <c r="R7" s="69"/>
      <c r="S7" s="69"/>
      <c r="T7" s="69"/>
      <c r="U7" s="69"/>
      <c r="W7" s="69" t="s">
        <v>26</v>
      </c>
      <c r="X7" s="69"/>
      <c r="Y7" s="69"/>
      <c r="Z7" s="69"/>
      <c r="AA7" s="69"/>
      <c r="AB7" s="69"/>
      <c r="AD7" s="69" t="s">
        <v>26</v>
      </c>
      <c r="AE7" s="69"/>
      <c r="AF7" s="69"/>
      <c r="AG7" s="69"/>
      <c r="AH7" s="69"/>
      <c r="AI7" s="69"/>
      <c r="AK7" s="69" t="s">
        <v>26</v>
      </c>
      <c r="AL7" s="69"/>
      <c r="AM7" s="69"/>
      <c r="AN7" s="69"/>
      <c r="AO7" s="69"/>
      <c r="AP7" s="69"/>
      <c r="AR7" s="69" t="s">
        <v>26</v>
      </c>
      <c r="AS7" s="69"/>
      <c r="AT7" s="69"/>
      <c r="AU7" s="69"/>
      <c r="AV7" s="69"/>
      <c r="AW7" s="69"/>
      <c r="AY7" s="69" t="s">
        <v>26</v>
      </c>
      <c r="AZ7" s="69"/>
      <c r="BA7" s="69"/>
      <c r="BB7" s="69"/>
      <c r="BC7" s="69"/>
      <c r="BD7" s="69"/>
      <c r="BF7" s="69" t="s">
        <v>26</v>
      </c>
      <c r="BG7" s="69"/>
      <c r="BH7" s="69"/>
      <c r="BI7" s="69"/>
      <c r="BJ7" s="69"/>
      <c r="BK7" s="69"/>
      <c r="BM7" s="69" t="s">
        <v>26</v>
      </c>
      <c r="BN7" s="69"/>
      <c r="BO7" s="69"/>
      <c r="BP7" s="69"/>
      <c r="BQ7" s="69"/>
      <c r="BR7" s="69"/>
      <c r="BT7" s="69" t="s">
        <v>26</v>
      </c>
      <c r="BU7" s="69"/>
      <c r="BV7" s="69"/>
      <c r="BW7" s="69"/>
      <c r="BX7" s="69"/>
      <c r="BY7" s="69"/>
      <c r="CA7" s="69" t="s">
        <v>26</v>
      </c>
      <c r="CB7" s="69"/>
      <c r="CC7" s="69"/>
      <c r="CD7" s="69"/>
      <c r="CE7" s="69"/>
      <c r="CF7" s="69"/>
      <c r="CH7" s="69" t="s">
        <v>26</v>
      </c>
      <c r="CI7" s="69"/>
      <c r="CJ7" s="69"/>
      <c r="CK7" s="69"/>
      <c r="CL7" s="69"/>
      <c r="CM7" s="69"/>
      <c r="CO7" s="69" t="s">
        <v>26</v>
      </c>
      <c r="CP7" s="69"/>
      <c r="CQ7" s="69"/>
      <c r="CR7" s="69"/>
      <c r="CS7" s="69"/>
      <c r="CT7" s="69"/>
      <c r="CV7" s="69" t="s">
        <v>26</v>
      </c>
      <c r="CW7" s="69"/>
      <c r="CX7" s="69"/>
      <c r="CY7" s="69"/>
      <c r="CZ7" s="69"/>
      <c r="DA7" s="69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63</v>
      </c>
      <c r="C9" s="15">
        <f>C14</f>
        <v>66.569999999999993</v>
      </c>
      <c r="D9" s="15">
        <f>C9*12</f>
        <v>798.83999999999992</v>
      </c>
      <c r="I9" s="4" t="s">
        <v>63</v>
      </c>
      <c r="J9" s="15">
        <f>J14</f>
        <v>78.150000000000006</v>
      </c>
      <c r="K9" s="15">
        <f>J9*12</f>
        <v>937.80000000000007</v>
      </c>
      <c r="P9" s="4" t="s">
        <v>63</v>
      </c>
      <c r="Q9" s="15">
        <f>Q14</f>
        <v>34</v>
      </c>
      <c r="R9" s="15">
        <f>Q9*12</f>
        <v>408</v>
      </c>
      <c r="W9" s="4" t="s">
        <v>63</v>
      </c>
      <c r="X9" s="15">
        <f>X14</f>
        <v>34</v>
      </c>
      <c r="Y9" s="15">
        <f>X9*12</f>
        <v>408</v>
      </c>
      <c r="AD9" s="4" t="s">
        <v>63</v>
      </c>
      <c r="AE9" s="15">
        <f>AE14</f>
        <v>34</v>
      </c>
      <c r="AF9" s="15">
        <f>AE9*12</f>
        <v>408</v>
      </c>
      <c r="AK9" s="4" t="s">
        <v>63</v>
      </c>
      <c r="AL9" s="15">
        <f>AL14</f>
        <v>34</v>
      </c>
      <c r="AM9" s="15">
        <f>AL9*12</f>
        <v>408</v>
      </c>
      <c r="AR9" s="4" t="s">
        <v>63</v>
      </c>
      <c r="AS9" s="15">
        <f>AS14</f>
        <v>34</v>
      </c>
      <c r="AT9" s="15">
        <f>AS9*12</f>
        <v>408</v>
      </c>
      <c r="AY9" s="4" t="s">
        <v>63</v>
      </c>
      <c r="AZ9" s="15">
        <f>AZ14</f>
        <v>34</v>
      </c>
      <c r="BA9" s="15">
        <f>AZ9*12</f>
        <v>408</v>
      </c>
      <c r="BF9" s="4" t="s">
        <v>63</v>
      </c>
      <c r="BG9" s="15">
        <f>BG14</f>
        <v>34</v>
      </c>
      <c r="BH9" s="15">
        <f>BG9*12</f>
        <v>408</v>
      </c>
      <c r="BM9" s="4" t="s">
        <v>63</v>
      </c>
      <c r="BN9" s="15">
        <f>BN14</f>
        <v>34</v>
      </c>
      <c r="BO9" s="15">
        <f>BN9*12</f>
        <v>408</v>
      </c>
      <c r="BT9" s="4" t="s">
        <v>63</v>
      </c>
      <c r="BU9" s="15">
        <f>BU14</f>
        <v>34</v>
      </c>
      <c r="BV9" s="15">
        <f>BU9*12</f>
        <v>408</v>
      </c>
      <c r="CA9" s="4" t="s">
        <v>63</v>
      </c>
      <c r="CB9" s="15">
        <f>CB14</f>
        <v>34</v>
      </c>
      <c r="CC9" s="15">
        <f>CB9*12</f>
        <v>408</v>
      </c>
      <c r="CH9" s="4" t="s">
        <v>63</v>
      </c>
      <c r="CI9" s="15">
        <f>CI14</f>
        <v>34</v>
      </c>
      <c r="CJ9" s="15">
        <f>CI9*12</f>
        <v>408</v>
      </c>
      <c r="CO9" s="4" t="s">
        <v>63</v>
      </c>
      <c r="CP9" s="15">
        <f>CP14</f>
        <v>34</v>
      </c>
      <c r="CQ9" s="15">
        <f>CP9*12</f>
        <v>408</v>
      </c>
      <c r="CV9" s="4" t="s">
        <v>63</v>
      </c>
      <c r="CW9" s="15">
        <f>CW14</f>
        <v>34</v>
      </c>
      <c r="CX9" s="15">
        <f>CW9*12</f>
        <v>408</v>
      </c>
    </row>
    <row r="10" spans="2:105" ht="15.75" thickBot="1" x14ac:dyDescent="0.3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10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10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10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10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10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9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9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9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9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9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12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12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12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12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0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12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12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12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12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0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12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12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12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12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0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12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12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12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12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0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12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12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12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12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0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12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12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12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12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0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12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12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12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12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0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12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12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12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12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0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12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12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12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12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0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12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12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12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12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0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12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12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12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12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0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12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12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12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12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0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12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12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12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12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0</v>
      </c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5" t="s">
        <v>64</v>
      </c>
      <c r="Q11" s="6"/>
      <c r="R11" s="6"/>
      <c r="S11" s="6"/>
      <c r="T11" s="6"/>
      <c r="U11" s="7"/>
      <c r="W11" s="5" t="s">
        <v>64</v>
      </c>
      <c r="X11" s="6"/>
      <c r="Y11" s="6"/>
      <c r="Z11" s="6"/>
      <c r="AA11" s="6"/>
      <c r="AB11" s="7"/>
      <c r="AD11" s="5" t="s">
        <v>64</v>
      </c>
      <c r="AE11" s="6"/>
      <c r="AF11" s="6"/>
      <c r="AG11" s="6"/>
      <c r="AH11" s="6"/>
      <c r="AI11" s="7"/>
      <c r="AK11" s="5" t="s">
        <v>64</v>
      </c>
      <c r="AL11" s="6"/>
      <c r="AM11" s="6"/>
      <c r="AN11" s="6"/>
      <c r="AO11" s="6"/>
      <c r="AP11" s="7"/>
      <c r="AR11" s="5" t="s">
        <v>64</v>
      </c>
      <c r="AS11" s="6"/>
      <c r="AT11" s="6"/>
      <c r="AU11" s="6"/>
      <c r="AV11" s="6"/>
      <c r="AW11" s="7"/>
      <c r="AY11" s="5" t="s">
        <v>64</v>
      </c>
      <c r="AZ11" s="6"/>
      <c r="BA11" s="6"/>
      <c r="BB11" s="6"/>
      <c r="BC11" s="6"/>
      <c r="BD11" s="7"/>
      <c r="BF11" s="5" t="s">
        <v>64</v>
      </c>
      <c r="BG11" s="6"/>
      <c r="BH11" s="6"/>
      <c r="BI11" s="6"/>
      <c r="BJ11" s="6"/>
      <c r="BK11" s="7"/>
      <c r="BM11" s="5" t="s">
        <v>64</v>
      </c>
      <c r="BN11" s="6"/>
      <c r="BO11" s="6"/>
      <c r="BP11" s="6"/>
      <c r="BQ11" s="6"/>
      <c r="BR11" s="7"/>
      <c r="BT11" s="5" t="s">
        <v>64</v>
      </c>
      <c r="BU11" s="6"/>
      <c r="BV11" s="6"/>
      <c r="BW11" s="6"/>
      <c r="BX11" s="6"/>
      <c r="BY11" s="7"/>
      <c r="CA11" s="5" t="s">
        <v>64</v>
      </c>
      <c r="CB11" s="6"/>
      <c r="CC11" s="6"/>
      <c r="CD11" s="6"/>
      <c r="CE11" s="6"/>
      <c r="CF11" s="7"/>
      <c r="CH11" s="5" t="s">
        <v>64</v>
      </c>
      <c r="CI11" s="6"/>
      <c r="CJ11" s="6"/>
      <c r="CK11" s="6"/>
      <c r="CL11" s="6"/>
      <c r="CM11" s="7"/>
      <c r="CO11" s="5" t="s">
        <v>64</v>
      </c>
      <c r="CP11" s="6"/>
      <c r="CQ11" s="6"/>
      <c r="CR11" s="6"/>
      <c r="CS11" s="6"/>
      <c r="CT11" s="7"/>
      <c r="CV11" s="5" t="s">
        <v>64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25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66.569999999999993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69.599999999999994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70.47999999999999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73.03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77.740000000000009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78.150000000000006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76.94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91.89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98.11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98.35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34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34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34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34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34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34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34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34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34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34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34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34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34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25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66.569999999999993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69.597999999999999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70.47999999999999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73.03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77.740000000000009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78.150000000000006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76.94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91.89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98.11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98.35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34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34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34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34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34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34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34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34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34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34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34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34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34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25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66.569999999999993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69.597999999999999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70.47999999999999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73.03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77.740000000000009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78.150000000000006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76.94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91.89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98.11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98.35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34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34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34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34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34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34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34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34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34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34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34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34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34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25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66.569999999999993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69.597999999999999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70.47999999999999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73.03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77.740000000000009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78.150000000000006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76.94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91.89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98.11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98.35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34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34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34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34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34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34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34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34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34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34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34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34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34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25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66.569999999999993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69.597999999999999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70.47999999999999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73.03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77.740000000000009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78.150000000000006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76.94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91.89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98.11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98.35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34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34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34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34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34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34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34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34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34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34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34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34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34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25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66.569999999999993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69.597999999999999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70.47999999999999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73.03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77.740000000000009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78.150000000000006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76.94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91.89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98.11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98.35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34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34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34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34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34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34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34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34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34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34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34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34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34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25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70.209999999999994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70.475999999999999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74.95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77.740000000000009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77.740000000000009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81.02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91.882999999999996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96.13000000000001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98.35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98.35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34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34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34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34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34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34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34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34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34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34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34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34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34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25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70.209999999999994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70.475999999999999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74.95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77.740000000000009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77.740000000000009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81.02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91.882999999999996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96.13000000000001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98.35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98.35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34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34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34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34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34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34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34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34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34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34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34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34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34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25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70.209999999999994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70.475999999999999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73.03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77.740000000000009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77.740000000000009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81.02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91.882999999999996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94.410000000000011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98.35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98.35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34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34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34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34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34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34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34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34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34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34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34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34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34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25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70.209999999999994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70.475999999999999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73.03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77.740000000000009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77.740000000000009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77.62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91.882999999999996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94.410000000000011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98.35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98.35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34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34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34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34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34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34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34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34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34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34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34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34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34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25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70.209999999999994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70.475999999999999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73.03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77.740000000000009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77.740000000000009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77.62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91.882999999999996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94.410000000000011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98.35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98.35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34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34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34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34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34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34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34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34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34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34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34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34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34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25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70.209999999999994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70.475999999999999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73.03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77.740000000000009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77.740000000000009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77.62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91.882999999999996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94.410000000000011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98.35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98.35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34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34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34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34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34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34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34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34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34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34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34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34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34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.75" thickBot="1" x14ac:dyDescent="0.3">
      <c r="B26" s="13" t="s">
        <v>24</v>
      </c>
      <c r="C26" s="19">
        <f>SUM(C14:C25)</f>
        <v>820.68000000000006</v>
      </c>
      <c r="D26" s="19">
        <f t="shared" ref="D26:G26" si="0">SUM(D14:D25)</f>
        <v>840.44600000000003</v>
      </c>
      <c r="E26" s="19">
        <f t="shared" si="0"/>
        <v>864.89999999999986</v>
      </c>
      <c r="F26" s="19">
        <f t="shared" si="0"/>
        <v>904.62</v>
      </c>
      <c r="G26" s="20">
        <f t="shared" si="0"/>
        <v>932.88000000000011</v>
      </c>
      <c r="I26" s="13" t="s">
        <v>24</v>
      </c>
      <c r="J26" s="19">
        <f>SUM(J14:J25)</f>
        <v>944.81999999999994</v>
      </c>
      <c r="K26" s="19">
        <f t="shared" ref="K26:N26" si="1">SUM(K14:K25)</f>
        <v>1012.9380000000002</v>
      </c>
      <c r="L26" s="19">
        <f t="shared" si="1"/>
        <v>1121.24</v>
      </c>
      <c r="M26" s="19">
        <f t="shared" si="1"/>
        <v>1178.76</v>
      </c>
      <c r="N26" s="20">
        <f t="shared" si="1"/>
        <v>1180.2</v>
      </c>
      <c r="P26" s="13" t="s">
        <v>24</v>
      </c>
      <c r="Q26" s="19">
        <f>SUM(Q14:Q25)</f>
        <v>408</v>
      </c>
      <c r="R26" s="19">
        <f t="shared" ref="R26:U26" si="2">SUM(R14:R25)</f>
        <v>0</v>
      </c>
      <c r="S26" s="19">
        <f t="shared" si="2"/>
        <v>0</v>
      </c>
      <c r="T26" s="19">
        <f t="shared" si="2"/>
        <v>0</v>
      </c>
      <c r="U26" s="20">
        <f t="shared" si="2"/>
        <v>0</v>
      </c>
      <c r="W26" s="13" t="s">
        <v>24</v>
      </c>
      <c r="X26" s="19">
        <f>SUM(X14:X25)</f>
        <v>408</v>
      </c>
      <c r="Y26" s="19">
        <f t="shared" ref="Y26:AB26" si="3">SUM(Y14:Y25)</f>
        <v>0</v>
      </c>
      <c r="Z26" s="19">
        <f t="shared" si="3"/>
        <v>0</v>
      </c>
      <c r="AA26" s="19">
        <f t="shared" si="3"/>
        <v>0</v>
      </c>
      <c r="AB26" s="20">
        <f t="shared" si="3"/>
        <v>0</v>
      </c>
      <c r="AD26" s="13" t="s">
        <v>24</v>
      </c>
      <c r="AE26" s="19">
        <f>SUM(AE14:AE25)</f>
        <v>408</v>
      </c>
      <c r="AF26" s="19">
        <f t="shared" ref="AF26:AI26" si="4">SUM(AF14:AF25)</f>
        <v>0</v>
      </c>
      <c r="AG26" s="19">
        <f t="shared" si="4"/>
        <v>0</v>
      </c>
      <c r="AH26" s="19">
        <f t="shared" si="4"/>
        <v>0</v>
      </c>
      <c r="AI26" s="20">
        <f t="shared" si="4"/>
        <v>0</v>
      </c>
      <c r="AK26" s="13" t="s">
        <v>24</v>
      </c>
      <c r="AL26" s="19">
        <f>SUM(AL14:AL25)</f>
        <v>408</v>
      </c>
      <c r="AM26" s="19">
        <f t="shared" ref="AM26:AP26" si="5">SUM(AM14:AM25)</f>
        <v>0</v>
      </c>
      <c r="AN26" s="19">
        <f t="shared" si="5"/>
        <v>0</v>
      </c>
      <c r="AO26" s="19">
        <f t="shared" si="5"/>
        <v>0</v>
      </c>
      <c r="AP26" s="20">
        <f t="shared" si="5"/>
        <v>0</v>
      </c>
      <c r="AR26" s="13" t="s">
        <v>24</v>
      </c>
      <c r="AS26" s="19">
        <f>SUM(AS14:AS25)</f>
        <v>408</v>
      </c>
      <c r="AT26" s="19">
        <f t="shared" ref="AT26:AW26" si="6">SUM(AT14:AT25)</f>
        <v>0</v>
      </c>
      <c r="AU26" s="19">
        <f t="shared" si="6"/>
        <v>0</v>
      </c>
      <c r="AV26" s="19">
        <f t="shared" si="6"/>
        <v>0</v>
      </c>
      <c r="AW26" s="20">
        <f t="shared" si="6"/>
        <v>0</v>
      </c>
      <c r="AY26" s="13" t="s">
        <v>24</v>
      </c>
      <c r="AZ26" s="19">
        <f>SUM(AZ14:AZ25)</f>
        <v>408</v>
      </c>
      <c r="BA26" s="19">
        <f t="shared" ref="BA26:BD26" si="7">SUM(BA14:BA25)</f>
        <v>0</v>
      </c>
      <c r="BB26" s="19">
        <f t="shared" si="7"/>
        <v>0</v>
      </c>
      <c r="BC26" s="19">
        <f t="shared" si="7"/>
        <v>0</v>
      </c>
      <c r="BD26" s="20">
        <f t="shared" si="7"/>
        <v>0</v>
      </c>
      <c r="BF26" s="13" t="s">
        <v>24</v>
      </c>
      <c r="BG26" s="19">
        <f>SUM(BG14:BG25)</f>
        <v>408</v>
      </c>
      <c r="BH26" s="19">
        <f t="shared" ref="BH26:BK26" si="8">SUM(BH14:BH25)</f>
        <v>0</v>
      </c>
      <c r="BI26" s="19">
        <f t="shared" si="8"/>
        <v>0</v>
      </c>
      <c r="BJ26" s="19">
        <f t="shared" si="8"/>
        <v>0</v>
      </c>
      <c r="BK26" s="20">
        <f t="shared" si="8"/>
        <v>0</v>
      </c>
      <c r="BM26" s="13" t="s">
        <v>24</v>
      </c>
      <c r="BN26" s="19">
        <f>SUM(BN14:BN25)</f>
        <v>408</v>
      </c>
      <c r="BO26" s="19">
        <f t="shared" ref="BO26:BR26" si="9">SUM(BO14:BO25)</f>
        <v>0</v>
      </c>
      <c r="BP26" s="19">
        <f t="shared" si="9"/>
        <v>0</v>
      </c>
      <c r="BQ26" s="19">
        <f t="shared" si="9"/>
        <v>0</v>
      </c>
      <c r="BR26" s="20">
        <f t="shared" si="9"/>
        <v>0</v>
      </c>
      <c r="BT26" s="13" t="s">
        <v>24</v>
      </c>
      <c r="BU26" s="19">
        <f>SUM(BU14:BU25)</f>
        <v>408</v>
      </c>
      <c r="BV26" s="19">
        <f t="shared" ref="BV26:BY26" si="10">SUM(BV14:BV25)</f>
        <v>0</v>
      </c>
      <c r="BW26" s="19">
        <f t="shared" si="10"/>
        <v>0</v>
      </c>
      <c r="BX26" s="19">
        <f t="shared" si="10"/>
        <v>0</v>
      </c>
      <c r="BY26" s="20">
        <f t="shared" si="10"/>
        <v>0</v>
      </c>
      <c r="CA26" s="13" t="s">
        <v>24</v>
      </c>
      <c r="CB26" s="19">
        <f>SUM(CB14:CB25)</f>
        <v>408</v>
      </c>
      <c r="CC26" s="19">
        <f t="shared" ref="CC26:CF26" si="11">SUM(CC14:CC25)</f>
        <v>0</v>
      </c>
      <c r="CD26" s="19">
        <f t="shared" si="11"/>
        <v>0</v>
      </c>
      <c r="CE26" s="19">
        <f t="shared" si="11"/>
        <v>0</v>
      </c>
      <c r="CF26" s="20">
        <f t="shared" si="11"/>
        <v>0</v>
      </c>
      <c r="CH26" s="13" t="s">
        <v>24</v>
      </c>
      <c r="CI26" s="19">
        <f>SUM(CI14:CI25)</f>
        <v>408</v>
      </c>
      <c r="CJ26" s="19">
        <f t="shared" ref="CJ26:CM26" si="12">SUM(CJ14:CJ25)</f>
        <v>0</v>
      </c>
      <c r="CK26" s="19">
        <f t="shared" si="12"/>
        <v>0</v>
      </c>
      <c r="CL26" s="19">
        <f t="shared" si="12"/>
        <v>0</v>
      </c>
      <c r="CM26" s="20">
        <f t="shared" si="12"/>
        <v>0</v>
      </c>
      <c r="CO26" s="13" t="s">
        <v>24</v>
      </c>
      <c r="CP26" s="19">
        <f>SUM(CP14:CP25)</f>
        <v>408</v>
      </c>
      <c r="CQ26" s="19">
        <f t="shared" ref="CQ26:CT26" si="13">SUM(CQ14:CQ25)</f>
        <v>0</v>
      </c>
      <c r="CR26" s="19">
        <f t="shared" si="13"/>
        <v>0</v>
      </c>
      <c r="CS26" s="19">
        <f t="shared" si="13"/>
        <v>0</v>
      </c>
      <c r="CT26" s="20">
        <f t="shared" si="13"/>
        <v>0</v>
      </c>
      <c r="CV26" s="13" t="s">
        <v>24</v>
      </c>
      <c r="CW26" s="19">
        <f>SUM(CW14:CW25)</f>
        <v>408</v>
      </c>
      <c r="CX26" s="19">
        <f t="shared" ref="CX26:DA26" si="14">SUM(CX14:CX25)</f>
        <v>0</v>
      </c>
      <c r="CY26" s="19">
        <f t="shared" si="14"/>
        <v>0</v>
      </c>
      <c r="CZ26" s="19">
        <f t="shared" si="14"/>
        <v>0</v>
      </c>
      <c r="DA26" s="20">
        <f t="shared" si="14"/>
        <v>0</v>
      </c>
    </row>
    <row r="27" spans="2:105" ht="15.75" thickBot="1" x14ac:dyDescent="0.3">
      <c r="B27" s="54" t="s">
        <v>67</v>
      </c>
      <c r="C27" s="55">
        <f>C26/12</f>
        <v>68.39</v>
      </c>
      <c r="D27" s="55">
        <f t="shared" ref="D27:G27" si="15">D26/12</f>
        <v>70.037166666666664</v>
      </c>
      <c r="E27" s="55">
        <f t="shared" si="15"/>
        <v>72.074999999999989</v>
      </c>
      <c r="F27" s="55">
        <f t="shared" si="15"/>
        <v>75.385000000000005</v>
      </c>
      <c r="G27" s="56">
        <f t="shared" si="15"/>
        <v>77.740000000000009</v>
      </c>
      <c r="I27" s="54" t="s">
        <v>67</v>
      </c>
      <c r="J27" s="55">
        <f>J26/12</f>
        <v>78.734999999999999</v>
      </c>
      <c r="K27" s="55">
        <f t="shared" ref="K27:N27" si="16">K26/12</f>
        <v>84.411500000000018</v>
      </c>
      <c r="L27" s="55">
        <f t="shared" si="16"/>
        <v>93.436666666666667</v>
      </c>
      <c r="M27" s="55">
        <f t="shared" si="16"/>
        <v>98.23</v>
      </c>
      <c r="N27" s="56">
        <f t="shared" si="16"/>
        <v>98.350000000000009</v>
      </c>
      <c r="P27" s="54" t="s">
        <v>67</v>
      </c>
      <c r="Q27" s="55">
        <f>Q26/12</f>
        <v>34</v>
      </c>
      <c r="R27" s="55">
        <f t="shared" ref="R27:U27" si="17">R26/12</f>
        <v>0</v>
      </c>
      <c r="S27" s="55">
        <f t="shared" si="17"/>
        <v>0</v>
      </c>
      <c r="T27" s="55">
        <f t="shared" si="17"/>
        <v>0</v>
      </c>
      <c r="U27" s="56">
        <f t="shared" si="17"/>
        <v>0</v>
      </c>
      <c r="W27" s="54" t="s">
        <v>67</v>
      </c>
      <c r="X27" s="55">
        <f>X26/12</f>
        <v>34</v>
      </c>
      <c r="Y27" s="55">
        <f t="shared" ref="Y27:AB27" si="18">Y26/12</f>
        <v>0</v>
      </c>
      <c r="Z27" s="55">
        <f t="shared" si="18"/>
        <v>0</v>
      </c>
      <c r="AA27" s="55">
        <f t="shared" si="18"/>
        <v>0</v>
      </c>
      <c r="AB27" s="56">
        <f t="shared" si="18"/>
        <v>0</v>
      </c>
      <c r="AD27" s="54" t="s">
        <v>67</v>
      </c>
      <c r="AE27" s="55">
        <f>AE26/12</f>
        <v>34</v>
      </c>
      <c r="AF27" s="55">
        <f t="shared" ref="AF27:AI27" si="19">AF26/12</f>
        <v>0</v>
      </c>
      <c r="AG27" s="55">
        <f t="shared" si="19"/>
        <v>0</v>
      </c>
      <c r="AH27" s="55">
        <f t="shared" si="19"/>
        <v>0</v>
      </c>
      <c r="AI27" s="56">
        <f t="shared" si="19"/>
        <v>0</v>
      </c>
      <c r="AK27" s="54" t="s">
        <v>67</v>
      </c>
      <c r="AL27" s="55">
        <f>AL26/12</f>
        <v>34</v>
      </c>
      <c r="AM27" s="55">
        <f t="shared" ref="AM27:AP27" si="20">AM26/12</f>
        <v>0</v>
      </c>
      <c r="AN27" s="55">
        <f t="shared" si="20"/>
        <v>0</v>
      </c>
      <c r="AO27" s="55">
        <f t="shared" si="20"/>
        <v>0</v>
      </c>
      <c r="AP27" s="56">
        <f t="shared" si="20"/>
        <v>0</v>
      </c>
      <c r="AR27" s="54" t="s">
        <v>67</v>
      </c>
      <c r="AS27" s="55">
        <f>AS26/12</f>
        <v>34</v>
      </c>
      <c r="AT27" s="55">
        <f t="shared" ref="AT27:AW27" si="21">AT26/12</f>
        <v>0</v>
      </c>
      <c r="AU27" s="55">
        <f t="shared" si="21"/>
        <v>0</v>
      </c>
      <c r="AV27" s="55">
        <f t="shared" si="21"/>
        <v>0</v>
      </c>
      <c r="AW27" s="56">
        <f t="shared" si="21"/>
        <v>0</v>
      </c>
      <c r="AY27" s="54" t="s">
        <v>67</v>
      </c>
      <c r="AZ27" s="55">
        <f>AZ26/12</f>
        <v>34</v>
      </c>
      <c r="BA27" s="55">
        <f t="shared" ref="BA27:BD27" si="22">BA26/12</f>
        <v>0</v>
      </c>
      <c r="BB27" s="55">
        <f t="shared" si="22"/>
        <v>0</v>
      </c>
      <c r="BC27" s="55">
        <f t="shared" si="22"/>
        <v>0</v>
      </c>
      <c r="BD27" s="56">
        <f t="shared" si="22"/>
        <v>0</v>
      </c>
      <c r="BF27" s="54" t="s">
        <v>67</v>
      </c>
      <c r="BG27" s="55">
        <f>BG26/12</f>
        <v>34</v>
      </c>
      <c r="BH27" s="55">
        <f t="shared" ref="BH27:BK27" si="23">BH26/12</f>
        <v>0</v>
      </c>
      <c r="BI27" s="55">
        <f t="shared" si="23"/>
        <v>0</v>
      </c>
      <c r="BJ27" s="55">
        <f t="shared" si="23"/>
        <v>0</v>
      </c>
      <c r="BK27" s="56">
        <f t="shared" si="23"/>
        <v>0</v>
      </c>
      <c r="BM27" s="54" t="s">
        <v>67</v>
      </c>
      <c r="BN27" s="55">
        <f>BN26/12</f>
        <v>34</v>
      </c>
      <c r="BO27" s="55">
        <f t="shared" ref="BO27:BR27" si="24">BO26/12</f>
        <v>0</v>
      </c>
      <c r="BP27" s="55">
        <f t="shared" si="24"/>
        <v>0</v>
      </c>
      <c r="BQ27" s="55">
        <f t="shared" si="24"/>
        <v>0</v>
      </c>
      <c r="BR27" s="56">
        <f t="shared" si="24"/>
        <v>0</v>
      </c>
      <c r="BT27" s="54" t="s">
        <v>67</v>
      </c>
      <c r="BU27" s="55">
        <f>BU26/12</f>
        <v>34</v>
      </c>
      <c r="BV27" s="55">
        <f t="shared" ref="BV27:BY27" si="25">BV26/12</f>
        <v>0</v>
      </c>
      <c r="BW27" s="55">
        <f t="shared" si="25"/>
        <v>0</v>
      </c>
      <c r="BX27" s="55">
        <f t="shared" si="25"/>
        <v>0</v>
      </c>
      <c r="BY27" s="56">
        <f t="shared" si="25"/>
        <v>0</v>
      </c>
      <c r="CA27" s="54" t="s">
        <v>67</v>
      </c>
      <c r="CB27" s="55">
        <f>CB26/12</f>
        <v>34</v>
      </c>
      <c r="CC27" s="55">
        <f t="shared" ref="CC27:CF27" si="26">CC26/12</f>
        <v>0</v>
      </c>
      <c r="CD27" s="55">
        <f t="shared" si="26"/>
        <v>0</v>
      </c>
      <c r="CE27" s="55">
        <f t="shared" si="26"/>
        <v>0</v>
      </c>
      <c r="CF27" s="56">
        <f t="shared" si="26"/>
        <v>0</v>
      </c>
      <c r="CH27" s="54" t="s">
        <v>67</v>
      </c>
      <c r="CI27" s="55">
        <f>CI26/12</f>
        <v>34</v>
      </c>
      <c r="CJ27" s="55">
        <f t="shared" ref="CJ27:CM27" si="27">CJ26/12</f>
        <v>0</v>
      </c>
      <c r="CK27" s="55">
        <f t="shared" si="27"/>
        <v>0</v>
      </c>
      <c r="CL27" s="55">
        <f t="shared" si="27"/>
        <v>0</v>
      </c>
      <c r="CM27" s="56">
        <f t="shared" si="27"/>
        <v>0</v>
      </c>
      <c r="CO27" s="54" t="s">
        <v>67</v>
      </c>
      <c r="CP27" s="55">
        <f>CP26/12</f>
        <v>34</v>
      </c>
      <c r="CQ27" s="55">
        <f t="shared" ref="CQ27:CT27" si="28">CQ26/12</f>
        <v>0</v>
      </c>
      <c r="CR27" s="55">
        <f t="shared" si="28"/>
        <v>0</v>
      </c>
      <c r="CS27" s="55">
        <f t="shared" si="28"/>
        <v>0</v>
      </c>
      <c r="CT27" s="56">
        <f t="shared" si="28"/>
        <v>0</v>
      </c>
      <c r="CV27" s="54" t="s">
        <v>67</v>
      </c>
      <c r="CW27" s="55">
        <f>CW26/12</f>
        <v>34</v>
      </c>
      <c r="CX27" s="55">
        <f t="shared" ref="CX27:DA27" si="29">CX26/12</f>
        <v>0</v>
      </c>
      <c r="CY27" s="55">
        <f t="shared" si="29"/>
        <v>0</v>
      </c>
      <c r="CZ27" s="55">
        <f t="shared" si="29"/>
        <v>0</v>
      </c>
      <c r="DA27" s="56">
        <f t="shared" si="29"/>
        <v>0</v>
      </c>
    </row>
    <row r="28" spans="2:105" ht="60" x14ac:dyDescent="0.25">
      <c r="B28" s="57" t="s">
        <v>36</v>
      </c>
      <c r="C28" s="58">
        <f>(C27-$C$9)/$C$9</f>
        <v>2.7339642481598432E-2</v>
      </c>
      <c r="D28" s="58">
        <f>(D26-C26)/C26</f>
        <v>2.4084905200565339E-2</v>
      </c>
      <c r="E28" s="58">
        <f>(E26-D26)/D26</f>
        <v>2.9096455929351603E-2</v>
      </c>
      <c r="F28" s="58">
        <f>(F26-E26)/E26</f>
        <v>4.5924384321887092E-2</v>
      </c>
      <c r="G28" s="59">
        <f>(G26-F26)/F26</f>
        <v>3.1239636532466787E-2</v>
      </c>
      <c r="I28" s="57" t="s">
        <v>36</v>
      </c>
      <c r="J28" s="58">
        <f>(J27-$C$9)/$C$9</f>
        <v>0.18273997296079325</v>
      </c>
      <c r="K28" s="58">
        <f>(K26-J26)/J26</f>
        <v>7.2096272305836331E-2</v>
      </c>
      <c r="L28" s="58">
        <f>(L26-K26)/K26</f>
        <v>0.10691868604001407</v>
      </c>
      <c r="M28" s="58">
        <f>(M26-L26)/L26</f>
        <v>5.1300346045449662E-2</v>
      </c>
      <c r="N28" s="59">
        <f>(N26-M26)/M26</f>
        <v>1.221622722182679E-3</v>
      </c>
      <c r="P28" s="57" t="s">
        <v>36</v>
      </c>
      <c r="Q28" s="58">
        <f>(Q27-$C$9)/$C$9</f>
        <v>-0.48925942616794349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-0.48925942616794349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-0.48925942616794349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-0.48925942616794349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-0.48925942616794349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-0.48925942616794349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-0.48925942616794349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-0.48925942616794349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-0.48925942616794349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-0.48925942616794349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-0.48925942616794349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-0.48925942616794349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-0.48925942616794349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90.75" thickBot="1" x14ac:dyDescent="0.3">
      <c r="B29" s="27" t="s">
        <v>62</v>
      </c>
      <c r="C29" s="60">
        <f>(C27-$C$9)/$C$9</f>
        <v>2.7339642481598432E-2</v>
      </c>
      <c r="D29" s="60">
        <f>(D27-$C$9)/$C$9</f>
        <v>5.208302037955042E-2</v>
      </c>
      <c r="E29" s="60">
        <f>(E27-$C$9)/$C$9</f>
        <v>8.2694907616043201E-2</v>
      </c>
      <c r="F29" s="60">
        <f>(F27-$C$9)/$C$9</f>
        <v>0.13241700465675249</v>
      </c>
      <c r="G29" s="61">
        <f>(G27-$C$9)/$C$9</f>
        <v>0.16779330028541412</v>
      </c>
      <c r="I29" s="27" t="s">
        <v>62</v>
      </c>
      <c r="J29" s="60">
        <f>(J27-$C$9)/$C$9</f>
        <v>0.18273997296079325</v>
      </c>
      <c r="K29" s="60">
        <f>(K27-$C$9)/$C$9</f>
        <v>0.26801111611837203</v>
      </c>
      <c r="L29" s="60">
        <f>(L27-$C$9)/$C$9</f>
        <v>0.40358519853788011</v>
      </c>
      <c r="M29" s="60">
        <f>(M27-$C$9)/$C$9</f>
        <v>0.47558960492714458</v>
      </c>
      <c r="N29" s="61">
        <f>(N27-$C$9)/$C$9</f>
        <v>0.47739221871714016</v>
      </c>
      <c r="P29" s="27" t="s">
        <v>62</v>
      </c>
      <c r="Q29" s="60">
        <f>(Q27-$C$9)/$C$9</f>
        <v>-0.48925942616794349</v>
      </c>
      <c r="R29" s="60">
        <f t="shared" ref="R29:U29" si="30">(R26-$C$9)/$C$9</f>
        <v>-1</v>
      </c>
      <c r="S29" s="60">
        <f t="shared" si="30"/>
        <v>-1</v>
      </c>
      <c r="T29" s="60">
        <f t="shared" si="30"/>
        <v>-1</v>
      </c>
      <c r="U29" s="61">
        <f t="shared" si="30"/>
        <v>-1</v>
      </c>
      <c r="W29" s="27" t="s">
        <v>62</v>
      </c>
      <c r="X29" s="60">
        <f>(X27-$C$9)/$C$9</f>
        <v>-0.48925942616794349</v>
      </c>
      <c r="Y29" s="60">
        <f t="shared" ref="Y29:AB29" si="31">(Y26-$C$9)/$C$9</f>
        <v>-1</v>
      </c>
      <c r="Z29" s="60">
        <f t="shared" si="31"/>
        <v>-1</v>
      </c>
      <c r="AA29" s="60">
        <f t="shared" si="31"/>
        <v>-1</v>
      </c>
      <c r="AB29" s="61">
        <f t="shared" si="31"/>
        <v>-1</v>
      </c>
      <c r="AD29" s="27" t="s">
        <v>62</v>
      </c>
      <c r="AE29" s="60">
        <f>(AE27-$C$9)/$C$9</f>
        <v>-0.48925942616794349</v>
      </c>
      <c r="AF29" s="60">
        <f t="shared" ref="AF29:AI29" si="32">(AF26-$C$9)/$C$9</f>
        <v>-1</v>
      </c>
      <c r="AG29" s="60">
        <f t="shared" si="32"/>
        <v>-1</v>
      </c>
      <c r="AH29" s="60">
        <f t="shared" si="32"/>
        <v>-1</v>
      </c>
      <c r="AI29" s="61">
        <f t="shared" si="32"/>
        <v>-1</v>
      </c>
      <c r="AK29" s="27" t="s">
        <v>62</v>
      </c>
      <c r="AL29" s="60">
        <f>(AL27-$C$9)/$C$9</f>
        <v>-0.48925942616794349</v>
      </c>
      <c r="AM29" s="60">
        <f t="shared" ref="AM29:AP29" si="33">(AM26-$C$9)/$C$9</f>
        <v>-1</v>
      </c>
      <c r="AN29" s="60">
        <f t="shared" si="33"/>
        <v>-1</v>
      </c>
      <c r="AO29" s="60">
        <f t="shared" si="33"/>
        <v>-1</v>
      </c>
      <c r="AP29" s="61">
        <f t="shared" si="33"/>
        <v>-1</v>
      </c>
      <c r="AR29" s="27" t="s">
        <v>62</v>
      </c>
      <c r="AS29" s="60">
        <f>(AS27-$C$9)/$C$9</f>
        <v>-0.48925942616794349</v>
      </c>
      <c r="AT29" s="60">
        <f t="shared" ref="AT29:AW29" si="34">(AT26-$C$9)/$C$9</f>
        <v>-1</v>
      </c>
      <c r="AU29" s="60">
        <f t="shared" si="34"/>
        <v>-1</v>
      </c>
      <c r="AV29" s="60">
        <f t="shared" si="34"/>
        <v>-1</v>
      </c>
      <c r="AW29" s="61">
        <f t="shared" si="34"/>
        <v>-1</v>
      </c>
      <c r="AY29" s="27" t="s">
        <v>62</v>
      </c>
      <c r="AZ29" s="60">
        <f>(AZ27-$C$9)/$C$9</f>
        <v>-0.48925942616794349</v>
      </c>
      <c r="BA29" s="60">
        <f t="shared" ref="BA29:BD29" si="35">(BA26-$C$9)/$C$9</f>
        <v>-1</v>
      </c>
      <c r="BB29" s="60">
        <f t="shared" si="35"/>
        <v>-1</v>
      </c>
      <c r="BC29" s="60">
        <f t="shared" si="35"/>
        <v>-1</v>
      </c>
      <c r="BD29" s="61">
        <f t="shared" si="35"/>
        <v>-1</v>
      </c>
      <c r="BF29" s="27" t="s">
        <v>62</v>
      </c>
      <c r="BG29" s="60">
        <f>(BG27-$C$9)/$C$9</f>
        <v>-0.48925942616794349</v>
      </c>
      <c r="BH29" s="60">
        <f t="shared" ref="BH29:BK29" si="36">(BH26-$C$9)/$C$9</f>
        <v>-1</v>
      </c>
      <c r="BI29" s="60">
        <f t="shared" si="36"/>
        <v>-1</v>
      </c>
      <c r="BJ29" s="60">
        <f t="shared" si="36"/>
        <v>-1</v>
      </c>
      <c r="BK29" s="61">
        <f t="shared" si="36"/>
        <v>-1</v>
      </c>
      <c r="BM29" s="27" t="s">
        <v>62</v>
      </c>
      <c r="BN29" s="60">
        <f>(BN27-$C$9)/$C$9</f>
        <v>-0.48925942616794349</v>
      </c>
      <c r="BO29" s="60">
        <f t="shared" ref="BO29:BR29" si="37">(BO26-$C$9)/$C$9</f>
        <v>-1</v>
      </c>
      <c r="BP29" s="60">
        <f t="shared" si="37"/>
        <v>-1</v>
      </c>
      <c r="BQ29" s="60">
        <f t="shared" si="37"/>
        <v>-1</v>
      </c>
      <c r="BR29" s="61">
        <f t="shared" si="37"/>
        <v>-1</v>
      </c>
      <c r="BT29" s="27" t="s">
        <v>62</v>
      </c>
      <c r="BU29" s="60">
        <f>(BU27-$C$9)/$C$9</f>
        <v>-0.48925942616794349</v>
      </c>
      <c r="BV29" s="60">
        <f t="shared" ref="BV29:BY29" si="38">(BV26-$C$9)/$C$9</f>
        <v>-1</v>
      </c>
      <c r="BW29" s="60">
        <f t="shared" si="38"/>
        <v>-1</v>
      </c>
      <c r="BX29" s="60">
        <f t="shared" si="38"/>
        <v>-1</v>
      </c>
      <c r="BY29" s="61">
        <f t="shared" si="38"/>
        <v>-1</v>
      </c>
      <c r="CA29" s="27" t="s">
        <v>62</v>
      </c>
      <c r="CB29" s="60">
        <f>(CB27-$C$9)/$C$9</f>
        <v>-0.48925942616794349</v>
      </c>
      <c r="CC29" s="60">
        <f t="shared" ref="CC29:CF29" si="39">(CC26-$C$9)/$C$9</f>
        <v>-1</v>
      </c>
      <c r="CD29" s="60">
        <f t="shared" si="39"/>
        <v>-1</v>
      </c>
      <c r="CE29" s="60">
        <f t="shared" si="39"/>
        <v>-1</v>
      </c>
      <c r="CF29" s="61">
        <f t="shared" si="39"/>
        <v>-1</v>
      </c>
      <c r="CH29" s="27" t="s">
        <v>62</v>
      </c>
      <c r="CI29" s="60">
        <f>(CI27-$C$9)/$C$9</f>
        <v>-0.48925942616794349</v>
      </c>
      <c r="CJ29" s="60">
        <f t="shared" ref="CJ29:CM29" si="40">(CJ26-$C$9)/$C$9</f>
        <v>-1</v>
      </c>
      <c r="CK29" s="60">
        <f t="shared" si="40"/>
        <v>-1</v>
      </c>
      <c r="CL29" s="60">
        <f t="shared" si="40"/>
        <v>-1</v>
      </c>
      <c r="CM29" s="61">
        <f t="shared" si="40"/>
        <v>-1</v>
      </c>
      <c r="CO29" s="27" t="s">
        <v>62</v>
      </c>
      <c r="CP29" s="60">
        <f>(CP27-$C$9)/$C$9</f>
        <v>-0.48925942616794349</v>
      </c>
      <c r="CQ29" s="60">
        <f t="shared" ref="CQ29:CT29" si="41">(CQ26-$C$9)/$C$9</f>
        <v>-1</v>
      </c>
      <c r="CR29" s="60">
        <f t="shared" si="41"/>
        <v>-1</v>
      </c>
      <c r="CS29" s="60">
        <f t="shared" si="41"/>
        <v>-1</v>
      </c>
      <c r="CT29" s="61">
        <f t="shared" si="41"/>
        <v>-1</v>
      </c>
      <c r="CV29" s="27" t="s">
        <v>62</v>
      </c>
      <c r="CW29" s="60">
        <f>(CW27-$C$9)/$C$9</f>
        <v>-0.48925942616794349</v>
      </c>
      <c r="CX29" s="60">
        <f t="shared" ref="CX29:DA29" si="42">(CX26-$C$9)/$C$9</f>
        <v>-1</v>
      </c>
      <c r="CY29" s="60">
        <f t="shared" si="42"/>
        <v>-1</v>
      </c>
      <c r="CZ29" s="60">
        <f t="shared" si="42"/>
        <v>-1</v>
      </c>
      <c r="DA29" s="61">
        <f t="shared" si="42"/>
        <v>-1</v>
      </c>
    </row>
  </sheetData>
  <mergeCells count="15">
    <mergeCell ref="B7:G7"/>
    <mergeCell ref="I7:N7"/>
    <mergeCell ref="P7:U7"/>
    <mergeCell ref="W7:AB7"/>
    <mergeCell ref="BM7:BR7"/>
    <mergeCell ref="CO7:CT7"/>
    <mergeCell ref="CV7:DA7"/>
    <mergeCell ref="AD7:AI7"/>
    <mergeCell ref="AK7:AP7"/>
    <mergeCell ref="AR7:AW7"/>
    <mergeCell ref="AY7:BD7"/>
    <mergeCell ref="BF7:BK7"/>
    <mergeCell ref="BT7:BY7"/>
    <mergeCell ref="CA7:CF7"/>
    <mergeCell ref="CH7:CM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A29"/>
  <sheetViews>
    <sheetView zoomScaleNormal="100" workbookViewId="0">
      <selection activeCell="G11" sqref="G11"/>
    </sheetView>
  </sheetViews>
  <sheetFormatPr defaultRowHeight="15" x14ac:dyDescent="0.25"/>
  <cols>
    <col min="1" max="1" width="0.85546875" customWidth="1"/>
    <col min="2" max="2" width="23.140625" customWidth="1"/>
    <col min="8" max="8" width="0.85546875" customWidth="1"/>
    <col min="9" max="9" width="14.28515625" bestFit="1" customWidth="1"/>
    <col min="10" max="11" width="10.140625" bestFit="1" customWidth="1"/>
    <col min="12" max="12" width="7.85546875" customWidth="1"/>
    <col min="13" max="13" width="7.5703125" bestFit="1" customWidth="1"/>
    <col min="14" max="14" width="8.28515625" bestFit="1" customWidth="1"/>
    <col min="15" max="15" width="0.85546875" customWidth="1"/>
    <col min="16" max="16" width="10.140625" hidden="1" customWidth="1"/>
    <col min="17" max="17" width="9.140625" hidden="1" customWidth="1"/>
    <col min="18" max="18" width="10.140625" hidden="1" customWidth="1"/>
    <col min="19" max="21" width="9.140625" hidden="1" customWidth="1"/>
    <col min="22" max="22" width="0.85546875" hidden="1" customWidth="1"/>
    <col min="23" max="23" width="10" hidden="1" customWidth="1"/>
    <col min="24" max="24" width="9.140625" hidden="1" customWidth="1"/>
    <col min="25" max="25" width="10.140625" hidden="1" customWidth="1"/>
    <col min="26" max="28" width="9.140625" hidden="1" customWidth="1"/>
    <col min="29" max="29" width="0.85546875" hidden="1" customWidth="1"/>
    <col min="30" max="30" width="14.28515625" hidden="1" customWidth="1"/>
    <col min="31" max="31" width="9.140625" hidden="1" customWidth="1"/>
    <col min="32" max="32" width="10.140625" hidden="1" customWidth="1"/>
    <col min="33" max="35" width="9.140625" hidden="1" customWidth="1"/>
    <col min="36" max="36" width="0.85546875" hidden="1" customWidth="1"/>
    <col min="37" max="37" width="14.28515625" hidden="1" customWidth="1"/>
    <col min="38" max="38" width="9.140625" hidden="1" customWidth="1"/>
    <col min="39" max="39" width="10.140625" hidden="1" customWidth="1"/>
    <col min="40" max="42" width="9.140625" hidden="1" customWidth="1"/>
    <col min="43" max="43" width="0.85546875" hidden="1" customWidth="1"/>
    <col min="44" max="44" width="14.28515625" hidden="1" customWidth="1"/>
    <col min="45" max="45" width="9.140625" hidden="1" customWidth="1"/>
    <col min="46" max="46" width="10.140625" hidden="1" customWidth="1"/>
    <col min="47" max="49" width="9.140625" hidden="1" customWidth="1"/>
    <col min="50" max="50" width="0.85546875" hidden="1" customWidth="1"/>
    <col min="51" max="51" width="14.28515625" hidden="1" customWidth="1"/>
    <col min="52" max="52" width="9.140625" hidden="1" customWidth="1"/>
    <col min="53" max="53" width="10.140625" hidden="1" customWidth="1"/>
    <col min="54" max="56" width="9.140625" hidden="1" customWidth="1"/>
    <col min="57" max="57" width="0.85546875" hidden="1" customWidth="1"/>
    <col min="58" max="58" width="14.28515625" hidden="1" customWidth="1"/>
    <col min="59" max="59" width="9.140625" hidden="1" customWidth="1"/>
    <col min="60" max="60" width="10.140625" hidden="1" customWidth="1"/>
    <col min="61" max="63" width="9.140625" hidden="1" customWidth="1"/>
    <col min="64" max="64" width="0.85546875" hidden="1" customWidth="1"/>
    <col min="65" max="65" width="14.28515625" hidden="1" customWidth="1"/>
    <col min="66" max="66" width="9.140625" hidden="1" customWidth="1"/>
    <col min="67" max="67" width="10.140625" hidden="1" customWidth="1"/>
    <col min="68" max="70" width="9.140625" hidden="1" customWidth="1"/>
    <col min="71" max="71" width="0.85546875" hidden="1" customWidth="1"/>
    <col min="72" max="72" width="14.28515625" hidden="1" customWidth="1"/>
    <col min="73" max="73" width="9.140625" hidden="1" customWidth="1"/>
    <col min="74" max="74" width="10.140625" hidden="1" customWidth="1"/>
    <col min="75" max="77" width="9.140625" hidden="1" customWidth="1"/>
    <col min="78" max="78" width="0.85546875" hidden="1" customWidth="1"/>
    <col min="79" max="79" width="14.28515625" hidden="1" customWidth="1"/>
    <col min="80" max="80" width="9.140625" hidden="1" customWidth="1"/>
    <col min="81" max="81" width="10.140625" hidden="1" customWidth="1"/>
    <col min="82" max="84" width="9.140625" hidden="1" customWidth="1"/>
    <col min="85" max="85" width="0.85546875" hidden="1" customWidth="1"/>
    <col min="86" max="86" width="14.28515625" hidden="1" customWidth="1"/>
    <col min="87" max="87" width="9.140625" hidden="1" customWidth="1"/>
    <col min="88" max="88" width="10.140625" hidden="1" customWidth="1"/>
    <col min="89" max="91" width="9.140625" hidden="1" customWidth="1"/>
    <col min="92" max="92" width="0.85546875" hidden="1" customWidth="1"/>
    <col min="93" max="93" width="14.28515625" hidden="1" customWidth="1"/>
    <col min="94" max="94" width="9.140625" hidden="1" customWidth="1"/>
    <col min="95" max="95" width="10.140625" hidden="1" customWidth="1"/>
    <col min="96" max="98" width="9.140625" hidden="1" customWidth="1"/>
    <col min="99" max="99" width="0.85546875" hidden="1" customWidth="1"/>
    <col min="100" max="100" width="14.28515625" hidden="1" customWidth="1"/>
    <col min="101" max="101" width="9.140625" hidden="1" customWidth="1"/>
    <col min="102" max="102" width="10.140625" hidden="1" customWidth="1"/>
    <col min="103" max="105" width="9.140625" hidden="1" customWidth="1"/>
    <col min="106" max="106" width="0.85546875" customWidth="1"/>
  </cols>
  <sheetData>
    <row r="1" spans="2:105" x14ac:dyDescent="0.25">
      <c r="B1" s="1" t="str">
        <f>[1]Summary!$A$1</f>
        <v>Utility Name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65</v>
      </c>
    </row>
    <row r="7" spans="2:105" ht="15.75" x14ac:dyDescent="0.25">
      <c r="B7" s="69" t="s">
        <v>68</v>
      </c>
      <c r="C7" s="69"/>
      <c r="D7" s="69"/>
      <c r="E7" s="69"/>
      <c r="F7" s="69"/>
      <c r="G7" s="69"/>
      <c r="I7" s="69" t="s">
        <v>69</v>
      </c>
      <c r="J7" s="69"/>
      <c r="K7" s="69"/>
      <c r="L7" s="69"/>
      <c r="M7" s="69"/>
      <c r="N7" s="69"/>
      <c r="P7" s="69" t="s">
        <v>26</v>
      </c>
      <c r="Q7" s="69"/>
      <c r="R7" s="69"/>
      <c r="S7" s="69"/>
      <c r="T7" s="69"/>
      <c r="U7" s="69"/>
      <c r="W7" s="69" t="s">
        <v>26</v>
      </c>
      <c r="X7" s="69"/>
      <c r="Y7" s="69"/>
      <c r="Z7" s="69"/>
      <c r="AA7" s="69"/>
      <c r="AB7" s="69"/>
      <c r="AD7" s="69" t="s">
        <v>26</v>
      </c>
      <c r="AE7" s="69"/>
      <c r="AF7" s="69"/>
      <c r="AG7" s="69"/>
      <c r="AH7" s="69"/>
      <c r="AI7" s="69"/>
      <c r="AK7" s="69" t="s">
        <v>26</v>
      </c>
      <c r="AL7" s="69"/>
      <c r="AM7" s="69"/>
      <c r="AN7" s="69"/>
      <c r="AO7" s="69"/>
      <c r="AP7" s="69"/>
      <c r="AR7" s="69" t="s">
        <v>26</v>
      </c>
      <c r="AS7" s="69"/>
      <c r="AT7" s="69"/>
      <c r="AU7" s="69"/>
      <c r="AV7" s="69"/>
      <c r="AW7" s="69"/>
      <c r="AY7" s="69" t="s">
        <v>26</v>
      </c>
      <c r="AZ7" s="69"/>
      <c r="BA7" s="69"/>
      <c r="BB7" s="69"/>
      <c r="BC7" s="69"/>
      <c r="BD7" s="69"/>
      <c r="BF7" s="69" t="s">
        <v>26</v>
      </c>
      <c r="BG7" s="69"/>
      <c r="BH7" s="69"/>
      <c r="BI7" s="69"/>
      <c r="BJ7" s="69"/>
      <c r="BK7" s="69"/>
      <c r="BM7" s="69" t="s">
        <v>26</v>
      </c>
      <c r="BN7" s="69"/>
      <c r="BO7" s="69"/>
      <c r="BP7" s="69"/>
      <c r="BQ7" s="69"/>
      <c r="BR7" s="69"/>
      <c r="BT7" s="69" t="s">
        <v>26</v>
      </c>
      <c r="BU7" s="69"/>
      <c r="BV7" s="69"/>
      <c r="BW7" s="69"/>
      <c r="BX7" s="69"/>
      <c r="BY7" s="69"/>
      <c r="CA7" s="69" t="s">
        <v>26</v>
      </c>
      <c r="CB7" s="69"/>
      <c r="CC7" s="69"/>
      <c r="CD7" s="69"/>
      <c r="CE7" s="69"/>
      <c r="CF7" s="69"/>
      <c r="CH7" s="69" t="s">
        <v>26</v>
      </c>
      <c r="CI7" s="69"/>
      <c r="CJ7" s="69"/>
      <c r="CK7" s="69"/>
      <c r="CL7" s="69"/>
      <c r="CM7" s="69"/>
      <c r="CO7" s="69" t="s">
        <v>26</v>
      </c>
      <c r="CP7" s="69"/>
      <c r="CQ7" s="69"/>
      <c r="CR7" s="69"/>
      <c r="CS7" s="69"/>
      <c r="CT7" s="69"/>
      <c r="CV7" s="69" t="s">
        <v>26</v>
      </c>
      <c r="CW7" s="69"/>
      <c r="CX7" s="69"/>
      <c r="CY7" s="69"/>
      <c r="CZ7" s="69"/>
      <c r="DA7" s="69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63</v>
      </c>
      <c r="C9" s="15">
        <f>C14</f>
        <v>61.65</v>
      </c>
      <c r="D9" s="15">
        <f>C9*12</f>
        <v>739.8</v>
      </c>
      <c r="I9" s="4" t="s">
        <v>63</v>
      </c>
      <c r="J9" s="15">
        <f>J14</f>
        <v>75.89</v>
      </c>
      <c r="K9" s="15">
        <f>J9*12</f>
        <v>910.68000000000006</v>
      </c>
      <c r="P9" s="4" t="s">
        <v>63</v>
      </c>
      <c r="Q9" s="15" cm="1">
        <f t="array" ref="Q9">SUMPRODUCT(($C$4='[1]Calculator Data Summary'!$B$5:$AW$5)*($C$5='[1]Calculator Data Summary'!$B$6:$AW$6)*($C$6='[1]Calculator Data Summary'!$B$4:$AW$4)*("GRC Adopted"='[1]Calculator Data Summary'!$B$7:$AW$7)*(P9='[1]Calculator Data Summary'!$A$8:$A$21)*'[1]Calculator Data Summary'!$B$8:$AW$21)</f>
        <v>0</v>
      </c>
      <c r="R9" s="15">
        <f>Q9*12</f>
        <v>0</v>
      </c>
      <c r="W9" s="4" t="s">
        <v>63</v>
      </c>
      <c r="X9" s="15" cm="1">
        <f t="array" ref="X9">SUMPRODUCT(($C$4='[1]Calculator Data Summary'!$B$5:$AW$5)*($C$5='[1]Calculator Data Summary'!$B$6:$AW$6)*($C$6='[1]Calculator Data Summary'!$B$4:$AW$4)*("GRC Adopted"='[1]Calculator Data Summary'!$B$7:$AW$7)*(W9='[1]Calculator Data Summary'!$A$8:$A$21)*'[1]Calculator Data Summary'!$B$8:$AW$21)</f>
        <v>0</v>
      </c>
      <c r="Y9" s="15">
        <f>X9*12</f>
        <v>0</v>
      </c>
      <c r="AD9" s="4" t="s">
        <v>63</v>
      </c>
      <c r="AE9" s="15" cm="1">
        <f t="array" ref="AE9">SUMPRODUCT(($C$4='[1]Calculator Data Summary'!$B$5:$AW$5)*($C$5='[1]Calculator Data Summary'!$B$6:$AW$6)*($C$6='[1]Calculator Data Summary'!$B$4:$AW$4)*("GRC Adopted"='[1]Calculator Data Summary'!$B$7:$AW$7)*(AD9='[1]Calculator Data Summary'!$A$8:$A$21)*'[1]Calculator Data Summary'!$B$8:$AW$21)</f>
        <v>0</v>
      </c>
      <c r="AF9" s="15">
        <f>AE9*12</f>
        <v>0</v>
      </c>
      <c r="AK9" s="4" t="s">
        <v>63</v>
      </c>
      <c r="AL9" s="15" cm="1">
        <f t="array" ref="AL9">SUMPRODUCT(($C$4='[1]Calculator Data Summary'!$B$5:$AW$5)*($C$5='[1]Calculator Data Summary'!$B$6:$AW$6)*($C$6='[1]Calculator Data Summary'!$B$4:$AW$4)*("GRC Adopted"='[1]Calculator Data Summary'!$B$7:$AW$7)*(AK9='[1]Calculator Data Summary'!$A$8:$A$21)*'[1]Calculator Data Summary'!$B$8:$AW$21)</f>
        <v>0</v>
      </c>
      <c r="AM9" s="15">
        <f>AL9*12</f>
        <v>0</v>
      </c>
      <c r="AR9" s="4" t="s">
        <v>63</v>
      </c>
      <c r="AS9" s="15" cm="1">
        <f t="array" ref="AS9">SUMPRODUCT(($C$4='[1]Calculator Data Summary'!$B$5:$AW$5)*($C$5='[1]Calculator Data Summary'!$B$6:$AW$6)*($C$6='[1]Calculator Data Summary'!$B$4:$AW$4)*("GRC Adopted"='[1]Calculator Data Summary'!$B$7:$AW$7)*(AR9='[1]Calculator Data Summary'!$A$8:$A$21)*'[1]Calculator Data Summary'!$B$8:$AW$21)</f>
        <v>0</v>
      </c>
      <c r="AT9" s="15">
        <f>AS9*12</f>
        <v>0</v>
      </c>
      <c r="AY9" s="4" t="s">
        <v>63</v>
      </c>
      <c r="AZ9" s="15" cm="1">
        <f t="array" ref="AZ9">SUMPRODUCT(($C$4='[1]Calculator Data Summary'!$B$5:$AW$5)*($C$5='[1]Calculator Data Summary'!$B$6:$AW$6)*($C$6='[1]Calculator Data Summary'!$B$4:$AW$4)*("GRC Adopted"='[1]Calculator Data Summary'!$B$7:$AW$7)*(AY9='[1]Calculator Data Summary'!$A$8:$A$21)*'[1]Calculator Data Summary'!$B$8:$AW$21)</f>
        <v>0</v>
      </c>
      <c r="BA9" s="15">
        <f>AZ9*12</f>
        <v>0</v>
      </c>
      <c r="BF9" s="4" t="s">
        <v>63</v>
      </c>
      <c r="BG9" s="15" cm="1">
        <f t="array" ref="BG9">SUMPRODUCT(($C$4='[1]Calculator Data Summary'!$B$5:$AW$5)*($C$5='[1]Calculator Data Summary'!$B$6:$AW$6)*($C$6='[1]Calculator Data Summary'!$B$4:$AW$4)*("GRC Adopted"='[1]Calculator Data Summary'!$B$7:$AW$7)*(BF9='[1]Calculator Data Summary'!$A$8:$A$21)*'[1]Calculator Data Summary'!$B$8:$AW$21)</f>
        <v>0</v>
      </c>
      <c r="BH9" s="15">
        <f>BG9*12</f>
        <v>0</v>
      </c>
      <c r="BM9" s="4" t="s">
        <v>63</v>
      </c>
      <c r="BN9" s="15" cm="1">
        <f t="array" ref="BN9">SUMPRODUCT(($C$4='[1]Calculator Data Summary'!$B$5:$AW$5)*($C$5='[1]Calculator Data Summary'!$B$6:$AW$6)*($C$6='[1]Calculator Data Summary'!$B$4:$AW$4)*("GRC Adopted"='[1]Calculator Data Summary'!$B$7:$AW$7)*(BM9='[1]Calculator Data Summary'!$A$8:$A$21)*'[1]Calculator Data Summary'!$B$8:$AW$21)</f>
        <v>0</v>
      </c>
      <c r="BO9" s="15">
        <f>BN9*12</f>
        <v>0</v>
      </c>
      <c r="BT9" s="4" t="s">
        <v>63</v>
      </c>
      <c r="BU9" s="15" cm="1">
        <f t="array" ref="BU9">SUMPRODUCT(($C$4='[1]Calculator Data Summary'!$B$5:$AW$5)*($C$5='[1]Calculator Data Summary'!$B$6:$AW$6)*($C$6='[1]Calculator Data Summary'!$B$4:$AW$4)*("GRC Adopted"='[1]Calculator Data Summary'!$B$7:$AW$7)*(BT9='[1]Calculator Data Summary'!$A$8:$A$21)*'[1]Calculator Data Summary'!$B$8:$AW$21)</f>
        <v>0</v>
      </c>
      <c r="BV9" s="15">
        <f>BU9*12</f>
        <v>0</v>
      </c>
      <c r="CA9" s="4" t="s">
        <v>63</v>
      </c>
      <c r="CB9" s="15" cm="1">
        <f t="array" ref="CB9">SUMPRODUCT(($C$4='[1]Calculator Data Summary'!$B$5:$AW$5)*($C$5='[1]Calculator Data Summary'!$B$6:$AW$6)*($C$6='[1]Calculator Data Summary'!$B$4:$AW$4)*("GRC Adopted"='[1]Calculator Data Summary'!$B$7:$AW$7)*(CA9='[1]Calculator Data Summary'!$A$8:$A$21)*'[1]Calculator Data Summary'!$B$8:$AW$21)</f>
        <v>0</v>
      </c>
      <c r="CC9" s="15">
        <f>CB9*12</f>
        <v>0</v>
      </c>
      <c r="CH9" s="4" t="s">
        <v>63</v>
      </c>
      <c r="CI9" s="15" cm="1">
        <f t="array" ref="CI9">SUMPRODUCT(($C$4='[1]Calculator Data Summary'!$B$5:$AW$5)*($C$5='[1]Calculator Data Summary'!$B$6:$AW$6)*($C$6='[1]Calculator Data Summary'!$B$4:$AW$4)*("GRC Adopted"='[1]Calculator Data Summary'!$B$7:$AW$7)*(CH9='[1]Calculator Data Summary'!$A$8:$A$21)*'[1]Calculator Data Summary'!$B$8:$AW$21)</f>
        <v>0</v>
      </c>
      <c r="CJ9" s="15">
        <f>CI9*12</f>
        <v>0</v>
      </c>
      <c r="CO9" s="4" t="s">
        <v>63</v>
      </c>
      <c r="CP9" s="15" cm="1">
        <f t="array" ref="CP9">SUMPRODUCT(($C$4='[1]Calculator Data Summary'!$B$5:$AW$5)*($C$5='[1]Calculator Data Summary'!$B$6:$AW$6)*($C$6='[1]Calculator Data Summary'!$B$4:$AW$4)*("GRC Adopted"='[1]Calculator Data Summary'!$B$7:$AW$7)*(CO9='[1]Calculator Data Summary'!$A$8:$A$21)*'[1]Calculator Data Summary'!$B$8:$AW$21)</f>
        <v>0</v>
      </c>
      <c r="CQ9" s="15">
        <f>CP9*12</f>
        <v>0</v>
      </c>
      <c r="CV9" s="4" t="s">
        <v>63</v>
      </c>
      <c r="CW9" s="15" cm="1">
        <f t="array" ref="CW9">SUMPRODUCT(($C$4='[1]Calculator Data Summary'!$B$5:$AW$5)*($C$5='[1]Calculator Data Summary'!$B$6:$AW$6)*($C$6='[1]Calculator Data Summary'!$B$4:$AW$4)*("GRC Adopted"='[1]Calculator Data Summary'!$B$7:$AW$7)*(CV9='[1]Calculator Data Summary'!$A$8:$A$21)*'[1]Calculator Data Summary'!$B$8:$AW$21)</f>
        <v>0</v>
      </c>
      <c r="CX9" s="15">
        <f>CW9*12</f>
        <v>0</v>
      </c>
    </row>
    <row r="10" spans="2:105" ht="15.75" thickBot="1" x14ac:dyDescent="0.3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6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6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6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6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6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6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6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6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6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6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6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6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6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6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6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6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6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6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6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6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6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6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6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6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6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6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6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6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6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6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6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6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6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6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6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6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6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6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6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6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6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6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6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6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6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6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6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6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6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6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6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6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6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6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6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6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6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6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6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6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6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6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6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6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6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6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6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6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6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6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6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6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6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6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6</v>
      </c>
    </row>
    <row r="11" spans="2:105" ht="14.45" customHeight="1" x14ac:dyDescent="0.25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25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61.65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63.96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66.149999999999991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68.179999999999993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71.530000000000015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75.89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75.349999999999994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85.39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91.15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90.42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533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533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533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533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533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533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533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533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533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533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533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533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533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25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61.65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63.96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66.149999999999991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68.179999999999993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71.530000000000015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75.89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75.349999999999994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85.39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91.15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90.42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533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533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533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533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533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533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533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533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533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533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533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533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533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25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61.65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63.96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66.149999999999991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68.179999999999993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71.530000000000015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75.89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75.349999999999994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85.39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91.15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90.42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533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533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533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533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533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533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533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533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533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533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533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533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533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25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61.65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63.96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66.149999999999991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68.179999999999993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71.530000000000015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75.89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75.349999999999994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85.39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91.15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90.42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533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533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533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533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533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533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533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533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533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533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533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533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533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25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61.65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63.96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66.149999999999991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68.179999999999993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71.530000000000015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75.89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75.349999999999994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85.39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91.15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90.42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533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533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533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533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533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533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533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533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533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533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533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533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533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25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61.65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63.96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66.149999999999991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68.179999999999993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71.530000000000015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75.89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75.349999999999994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85.39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91.15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90.42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533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533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533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533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533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533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533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533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533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533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533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533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533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25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64.430000000000007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66.149999999999991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69.33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71.530000000000015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71.530000000000015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78.150000000000006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85.39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88.59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90.42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90.42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533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533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533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533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533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533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533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533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533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533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533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533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533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25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64.430000000000007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66.149999999999991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69.33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71.530000000000015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71.530000000000015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78.150000000000006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85.39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88.59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90.42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90.42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533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533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533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533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533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533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533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533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533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533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533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533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533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25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64.430000000000007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66.149999999999991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68.179999999999993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71.530000000000015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71.530000000000015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78.150000000000006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85.39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87.440000000000012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90.42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90.42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533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533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533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533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533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533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533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533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533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533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533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533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533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25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64.430000000000007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66.149999999999991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68.179999999999993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71.530000000000015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71.530000000000015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75.88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85.39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87.440000000000012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90.42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90.42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533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533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533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533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533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533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533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533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533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533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533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533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533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25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64.430000000000007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66.149999999999991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68.179999999999993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71.530000000000015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71.530000000000015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75.88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85.39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87.440000000000012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90.42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90.42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533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533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533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533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533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533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533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533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533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533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533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533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533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25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64.430000000000007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66.149999999999991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68.179999999999993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71.530000000000015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71.530000000000015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75.88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85.39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87.440000000000012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90.42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90.42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533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533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533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533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533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533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533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533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533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533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533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533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533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.75" thickBot="1" x14ac:dyDescent="0.3">
      <c r="B26" s="13" t="s">
        <v>24</v>
      </c>
      <c r="C26" s="19">
        <f>SUM(C14:C25)</f>
        <v>756.48000000000025</v>
      </c>
      <c r="D26" s="19">
        <f t="shared" ref="D26:G26" si="0">SUM(D14:D25)</f>
        <v>780.65999999999985</v>
      </c>
      <c r="E26" s="19">
        <f t="shared" si="0"/>
        <v>808.27999999999975</v>
      </c>
      <c r="F26" s="19">
        <f t="shared" si="0"/>
        <v>838.25999999999988</v>
      </c>
      <c r="G26" s="20">
        <f t="shared" si="0"/>
        <v>858.36</v>
      </c>
      <c r="I26" s="13" t="s">
        <v>24</v>
      </c>
      <c r="J26" s="19">
        <f>SUM(J14:J25)</f>
        <v>917.43</v>
      </c>
      <c r="K26" s="19">
        <f t="shared" ref="K26:N26" si="1">SUM(K14:K25)</f>
        <v>964.43999999999994</v>
      </c>
      <c r="L26" s="19">
        <f t="shared" si="1"/>
        <v>1039.2800000000002</v>
      </c>
      <c r="M26" s="19">
        <f t="shared" si="1"/>
        <v>1089.4199999999998</v>
      </c>
      <c r="N26" s="20">
        <f t="shared" si="1"/>
        <v>1085.0399999999997</v>
      </c>
      <c r="P26" s="13" t="s">
        <v>24</v>
      </c>
      <c r="Q26" s="19">
        <f>SUM(Q14:Q25)</f>
        <v>6396</v>
      </c>
      <c r="R26" s="19">
        <f t="shared" ref="R26:U26" si="2">SUM(R14:R25)</f>
        <v>0</v>
      </c>
      <c r="S26" s="19">
        <f t="shared" si="2"/>
        <v>0</v>
      </c>
      <c r="T26" s="19">
        <f t="shared" si="2"/>
        <v>0</v>
      </c>
      <c r="U26" s="20">
        <f t="shared" si="2"/>
        <v>0</v>
      </c>
      <c r="W26" s="13" t="s">
        <v>24</v>
      </c>
      <c r="X26" s="19">
        <f>SUM(X14:X25)</f>
        <v>6396</v>
      </c>
      <c r="Y26" s="19">
        <f t="shared" ref="Y26:AB26" si="3">SUM(Y14:Y25)</f>
        <v>0</v>
      </c>
      <c r="Z26" s="19">
        <f t="shared" si="3"/>
        <v>0</v>
      </c>
      <c r="AA26" s="19">
        <f t="shared" si="3"/>
        <v>0</v>
      </c>
      <c r="AB26" s="20">
        <f t="shared" si="3"/>
        <v>0</v>
      </c>
      <c r="AD26" s="13" t="s">
        <v>24</v>
      </c>
      <c r="AE26" s="19">
        <f>SUM(AE14:AE25)</f>
        <v>6396</v>
      </c>
      <c r="AF26" s="19">
        <f t="shared" ref="AF26:AI26" si="4">SUM(AF14:AF25)</f>
        <v>0</v>
      </c>
      <c r="AG26" s="19">
        <f t="shared" si="4"/>
        <v>0</v>
      </c>
      <c r="AH26" s="19">
        <f t="shared" si="4"/>
        <v>0</v>
      </c>
      <c r="AI26" s="20">
        <f t="shared" si="4"/>
        <v>0</v>
      </c>
      <c r="AK26" s="13" t="s">
        <v>24</v>
      </c>
      <c r="AL26" s="19">
        <f>SUM(AL14:AL25)</f>
        <v>6396</v>
      </c>
      <c r="AM26" s="19">
        <f t="shared" ref="AM26:AP26" si="5">SUM(AM14:AM25)</f>
        <v>0</v>
      </c>
      <c r="AN26" s="19">
        <f t="shared" si="5"/>
        <v>0</v>
      </c>
      <c r="AO26" s="19">
        <f t="shared" si="5"/>
        <v>0</v>
      </c>
      <c r="AP26" s="20">
        <f t="shared" si="5"/>
        <v>0</v>
      </c>
      <c r="AR26" s="13" t="s">
        <v>24</v>
      </c>
      <c r="AS26" s="19">
        <f>SUM(AS14:AS25)</f>
        <v>6396</v>
      </c>
      <c r="AT26" s="19">
        <f t="shared" ref="AT26:AW26" si="6">SUM(AT14:AT25)</f>
        <v>0</v>
      </c>
      <c r="AU26" s="19">
        <f t="shared" si="6"/>
        <v>0</v>
      </c>
      <c r="AV26" s="19">
        <f t="shared" si="6"/>
        <v>0</v>
      </c>
      <c r="AW26" s="20">
        <f t="shared" si="6"/>
        <v>0</v>
      </c>
      <c r="AY26" s="13" t="s">
        <v>24</v>
      </c>
      <c r="AZ26" s="19">
        <f>SUM(AZ14:AZ25)</f>
        <v>6396</v>
      </c>
      <c r="BA26" s="19">
        <f t="shared" ref="BA26:BD26" si="7">SUM(BA14:BA25)</f>
        <v>0</v>
      </c>
      <c r="BB26" s="19">
        <f t="shared" si="7"/>
        <v>0</v>
      </c>
      <c r="BC26" s="19">
        <f t="shared" si="7"/>
        <v>0</v>
      </c>
      <c r="BD26" s="20">
        <f t="shared" si="7"/>
        <v>0</v>
      </c>
      <c r="BF26" s="13" t="s">
        <v>24</v>
      </c>
      <c r="BG26" s="19">
        <f>SUM(BG14:BG25)</f>
        <v>6396</v>
      </c>
      <c r="BH26" s="19">
        <f t="shared" ref="BH26:BK26" si="8">SUM(BH14:BH25)</f>
        <v>0</v>
      </c>
      <c r="BI26" s="19">
        <f t="shared" si="8"/>
        <v>0</v>
      </c>
      <c r="BJ26" s="19">
        <f t="shared" si="8"/>
        <v>0</v>
      </c>
      <c r="BK26" s="20">
        <f t="shared" si="8"/>
        <v>0</v>
      </c>
      <c r="BM26" s="13" t="s">
        <v>24</v>
      </c>
      <c r="BN26" s="19">
        <f>SUM(BN14:BN25)</f>
        <v>6396</v>
      </c>
      <c r="BO26" s="19">
        <f t="shared" ref="BO26:BR26" si="9">SUM(BO14:BO25)</f>
        <v>0</v>
      </c>
      <c r="BP26" s="19">
        <f t="shared" si="9"/>
        <v>0</v>
      </c>
      <c r="BQ26" s="19">
        <f t="shared" si="9"/>
        <v>0</v>
      </c>
      <c r="BR26" s="20">
        <f t="shared" si="9"/>
        <v>0</v>
      </c>
      <c r="BT26" s="13" t="s">
        <v>24</v>
      </c>
      <c r="BU26" s="19">
        <f>SUM(BU14:BU25)</f>
        <v>6396</v>
      </c>
      <c r="BV26" s="19">
        <f t="shared" ref="BV26:BY26" si="10">SUM(BV14:BV25)</f>
        <v>0</v>
      </c>
      <c r="BW26" s="19">
        <f t="shared" si="10"/>
        <v>0</v>
      </c>
      <c r="BX26" s="19">
        <f t="shared" si="10"/>
        <v>0</v>
      </c>
      <c r="BY26" s="20">
        <f t="shared" si="10"/>
        <v>0</v>
      </c>
      <c r="CA26" s="13" t="s">
        <v>24</v>
      </c>
      <c r="CB26" s="19">
        <f>SUM(CB14:CB25)</f>
        <v>6396</v>
      </c>
      <c r="CC26" s="19">
        <f t="shared" ref="CC26:CF26" si="11">SUM(CC14:CC25)</f>
        <v>0</v>
      </c>
      <c r="CD26" s="19">
        <f t="shared" si="11"/>
        <v>0</v>
      </c>
      <c r="CE26" s="19">
        <f t="shared" si="11"/>
        <v>0</v>
      </c>
      <c r="CF26" s="20">
        <f t="shared" si="11"/>
        <v>0</v>
      </c>
      <c r="CH26" s="13" t="s">
        <v>24</v>
      </c>
      <c r="CI26" s="19">
        <f>SUM(CI14:CI25)</f>
        <v>6396</v>
      </c>
      <c r="CJ26" s="19">
        <f t="shared" ref="CJ26:CM26" si="12">SUM(CJ14:CJ25)</f>
        <v>0</v>
      </c>
      <c r="CK26" s="19">
        <f t="shared" si="12"/>
        <v>0</v>
      </c>
      <c r="CL26" s="19">
        <f t="shared" si="12"/>
        <v>0</v>
      </c>
      <c r="CM26" s="20">
        <f t="shared" si="12"/>
        <v>0</v>
      </c>
      <c r="CO26" s="13" t="s">
        <v>24</v>
      </c>
      <c r="CP26" s="19">
        <f>SUM(CP14:CP25)</f>
        <v>6396</v>
      </c>
      <c r="CQ26" s="19">
        <f t="shared" ref="CQ26:CT26" si="13">SUM(CQ14:CQ25)</f>
        <v>0</v>
      </c>
      <c r="CR26" s="19">
        <f t="shared" si="13"/>
        <v>0</v>
      </c>
      <c r="CS26" s="19">
        <f t="shared" si="13"/>
        <v>0</v>
      </c>
      <c r="CT26" s="20">
        <f t="shared" si="13"/>
        <v>0</v>
      </c>
      <c r="CV26" s="13" t="s">
        <v>24</v>
      </c>
      <c r="CW26" s="19">
        <f>SUM(CW14:CW25)</f>
        <v>6396</v>
      </c>
      <c r="CX26" s="19">
        <f t="shared" ref="CX26:DA26" si="14">SUM(CX14:CX25)</f>
        <v>0</v>
      </c>
      <c r="CY26" s="19">
        <f t="shared" si="14"/>
        <v>0</v>
      </c>
      <c r="CZ26" s="19">
        <f t="shared" si="14"/>
        <v>0</v>
      </c>
      <c r="DA26" s="20">
        <f t="shared" si="14"/>
        <v>0</v>
      </c>
    </row>
    <row r="27" spans="2:105" ht="15.75" thickBot="1" x14ac:dyDescent="0.3">
      <c r="B27" s="54" t="s">
        <v>67</v>
      </c>
      <c r="C27" s="55">
        <f>C26/12</f>
        <v>63.04000000000002</v>
      </c>
      <c r="D27" s="55">
        <f t="shared" ref="D27:G27" si="15">D26/12</f>
        <v>65.054999999999993</v>
      </c>
      <c r="E27" s="55">
        <f t="shared" si="15"/>
        <v>67.356666666666641</v>
      </c>
      <c r="F27" s="55">
        <f t="shared" si="15"/>
        <v>69.85499999999999</v>
      </c>
      <c r="G27" s="56">
        <f t="shared" si="15"/>
        <v>71.53</v>
      </c>
      <c r="I27" s="54" t="s">
        <v>67</v>
      </c>
      <c r="J27" s="55">
        <f>J26/12</f>
        <v>76.452500000000001</v>
      </c>
      <c r="K27" s="55">
        <f t="shared" ref="K27:N27" si="16">K26/12</f>
        <v>80.36999999999999</v>
      </c>
      <c r="L27" s="55">
        <f t="shared" si="16"/>
        <v>86.606666666666683</v>
      </c>
      <c r="M27" s="55">
        <f t="shared" si="16"/>
        <v>90.784999999999982</v>
      </c>
      <c r="N27" s="56">
        <f t="shared" si="16"/>
        <v>90.419999999999973</v>
      </c>
      <c r="P27" s="54" t="s">
        <v>67</v>
      </c>
      <c r="Q27" s="55">
        <f>Q26/12</f>
        <v>533</v>
      </c>
      <c r="R27" s="55">
        <f t="shared" ref="R27:U27" si="17">R26/12</f>
        <v>0</v>
      </c>
      <c r="S27" s="55">
        <f t="shared" si="17"/>
        <v>0</v>
      </c>
      <c r="T27" s="55">
        <f t="shared" si="17"/>
        <v>0</v>
      </c>
      <c r="U27" s="56">
        <f t="shared" si="17"/>
        <v>0</v>
      </c>
      <c r="W27" s="54" t="s">
        <v>67</v>
      </c>
      <c r="X27" s="55">
        <f>X26/12</f>
        <v>533</v>
      </c>
      <c r="Y27" s="55">
        <f t="shared" ref="Y27:AB27" si="18">Y26/12</f>
        <v>0</v>
      </c>
      <c r="Z27" s="55">
        <f t="shared" si="18"/>
        <v>0</v>
      </c>
      <c r="AA27" s="55">
        <f t="shared" si="18"/>
        <v>0</v>
      </c>
      <c r="AB27" s="56">
        <f t="shared" si="18"/>
        <v>0</v>
      </c>
      <c r="AD27" s="54" t="s">
        <v>67</v>
      </c>
      <c r="AE27" s="55">
        <f>AE26/12</f>
        <v>533</v>
      </c>
      <c r="AF27" s="55">
        <f t="shared" ref="AF27:AI27" si="19">AF26/12</f>
        <v>0</v>
      </c>
      <c r="AG27" s="55">
        <f t="shared" si="19"/>
        <v>0</v>
      </c>
      <c r="AH27" s="55">
        <f t="shared" si="19"/>
        <v>0</v>
      </c>
      <c r="AI27" s="56">
        <f t="shared" si="19"/>
        <v>0</v>
      </c>
      <c r="AK27" s="54" t="s">
        <v>67</v>
      </c>
      <c r="AL27" s="55">
        <f>AL26/12</f>
        <v>533</v>
      </c>
      <c r="AM27" s="55">
        <f t="shared" ref="AM27:AP27" si="20">AM26/12</f>
        <v>0</v>
      </c>
      <c r="AN27" s="55">
        <f t="shared" si="20"/>
        <v>0</v>
      </c>
      <c r="AO27" s="55">
        <f t="shared" si="20"/>
        <v>0</v>
      </c>
      <c r="AP27" s="56">
        <f t="shared" si="20"/>
        <v>0</v>
      </c>
      <c r="AR27" s="54" t="s">
        <v>67</v>
      </c>
      <c r="AS27" s="55">
        <f>AS26/12</f>
        <v>533</v>
      </c>
      <c r="AT27" s="55">
        <f t="shared" ref="AT27:AW27" si="21">AT26/12</f>
        <v>0</v>
      </c>
      <c r="AU27" s="55">
        <f t="shared" si="21"/>
        <v>0</v>
      </c>
      <c r="AV27" s="55">
        <f t="shared" si="21"/>
        <v>0</v>
      </c>
      <c r="AW27" s="56">
        <f t="shared" si="21"/>
        <v>0</v>
      </c>
      <c r="AY27" s="54" t="s">
        <v>67</v>
      </c>
      <c r="AZ27" s="55">
        <f>AZ26/12</f>
        <v>533</v>
      </c>
      <c r="BA27" s="55">
        <f t="shared" ref="BA27:BD27" si="22">BA26/12</f>
        <v>0</v>
      </c>
      <c r="BB27" s="55">
        <f t="shared" si="22"/>
        <v>0</v>
      </c>
      <c r="BC27" s="55">
        <f t="shared" si="22"/>
        <v>0</v>
      </c>
      <c r="BD27" s="56">
        <f t="shared" si="22"/>
        <v>0</v>
      </c>
      <c r="BF27" s="54" t="s">
        <v>67</v>
      </c>
      <c r="BG27" s="55">
        <f>BG26/12</f>
        <v>533</v>
      </c>
      <c r="BH27" s="55">
        <f t="shared" ref="BH27:BK27" si="23">BH26/12</f>
        <v>0</v>
      </c>
      <c r="BI27" s="55">
        <f t="shared" si="23"/>
        <v>0</v>
      </c>
      <c r="BJ27" s="55">
        <f t="shared" si="23"/>
        <v>0</v>
      </c>
      <c r="BK27" s="56">
        <f t="shared" si="23"/>
        <v>0</v>
      </c>
      <c r="BM27" s="54" t="s">
        <v>67</v>
      </c>
      <c r="BN27" s="55">
        <f>BN26/12</f>
        <v>533</v>
      </c>
      <c r="BO27" s="55">
        <f t="shared" ref="BO27:BR27" si="24">BO26/12</f>
        <v>0</v>
      </c>
      <c r="BP27" s="55">
        <f t="shared" si="24"/>
        <v>0</v>
      </c>
      <c r="BQ27" s="55">
        <f t="shared" si="24"/>
        <v>0</v>
      </c>
      <c r="BR27" s="56">
        <f t="shared" si="24"/>
        <v>0</v>
      </c>
      <c r="BT27" s="54" t="s">
        <v>67</v>
      </c>
      <c r="BU27" s="55">
        <f>BU26/12</f>
        <v>533</v>
      </c>
      <c r="BV27" s="55">
        <f t="shared" ref="BV27:BY27" si="25">BV26/12</f>
        <v>0</v>
      </c>
      <c r="BW27" s="55">
        <f t="shared" si="25"/>
        <v>0</v>
      </c>
      <c r="BX27" s="55">
        <f t="shared" si="25"/>
        <v>0</v>
      </c>
      <c r="BY27" s="56">
        <f t="shared" si="25"/>
        <v>0</v>
      </c>
      <c r="CA27" s="54" t="s">
        <v>67</v>
      </c>
      <c r="CB27" s="55">
        <f>CB26/12</f>
        <v>533</v>
      </c>
      <c r="CC27" s="55">
        <f t="shared" ref="CC27:CF27" si="26">CC26/12</f>
        <v>0</v>
      </c>
      <c r="CD27" s="55">
        <f t="shared" si="26"/>
        <v>0</v>
      </c>
      <c r="CE27" s="55">
        <f t="shared" si="26"/>
        <v>0</v>
      </c>
      <c r="CF27" s="56">
        <f t="shared" si="26"/>
        <v>0</v>
      </c>
      <c r="CH27" s="54" t="s">
        <v>67</v>
      </c>
      <c r="CI27" s="55">
        <f>CI26/12</f>
        <v>533</v>
      </c>
      <c r="CJ27" s="55">
        <f t="shared" ref="CJ27:CM27" si="27">CJ26/12</f>
        <v>0</v>
      </c>
      <c r="CK27" s="55">
        <f t="shared" si="27"/>
        <v>0</v>
      </c>
      <c r="CL27" s="55">
        <f t="shared" si="27"/>
        <v>0</v>
      </c>
      <c r="CM27" s="56">
        <f t="shared" si="27"/>
        <v>0</v>
      </c>
      <c r="CO27" s="54" t="s">
        <v>67</v>
      </c>
      <c r="CP27" s="55">
        <f>CP26/12</f>
        <v>533</v>
      </c>
      <c r="CQ27" s="55">
        <f t="shared" ref="CQ27:CT27" si="28">CQ26/12</f>
        <v>0</v>
      </c>
      <c r="CR27" s="55">
        <f t="shared" si="28"/>
        <v>0</v>
      </c>
      <c r="CS27" s="55">
        <f t="shared" si="28"/>
        <v>0</v>
      </c>
      <c r="CT27" s="56">
        <f t="shared" si="28"/>
        <v>0</v>
      </c>
      <c r="CV27" s="54" t="s">
        <v>67</v>
      </c>
      <c r="CW27" s="55">
        <f>CW26/12</f>
        <v>533</v>
      </c>
      <c r="CX27" s="55">
        <f t="shared" ref="CX27:DA27" si="29">CX26/12</f>
        <v>0</v>
      </c>
      <c r="CY27" s="55">
        <f t="shared" si="29"/>
        <v>0</v>
      </c>
      <c r="CZ27" s="55">
        <f t="shared" si="29"/>
        <v>0</v>
      </c>
      <c r="DA27" s="56">
        <f t="shared" si="29"/>
        <v>0</v>
      </c>
    </row>
    <row r="28" spans="2:105" ht="60" x14ac:dyDescent="0.25">
      <c r="B28" s="57" t="s">
        <v>36</v>
      </c>
      <c r="C28" s="58">
        <f>(C27-$C$9)/$C$9</f>
        <v>2.2546634225466697E-2</v>
      </c>
      <c r="D28" s="58">
        <f>(D26-C26)/C26</f>
        <v>3.1963832487309114E-2</v>
      </c>
      <c r="E28" s="58">
        <f>(E26-D26)/D26</f>
        <v>3.5380319217072603E-2</v>
      </c>
      <c r="F28" s="58">
        <f>(F26-E26)/E26</f>
        <v>3.7091107042114296E-2</v>
      </c>
      <c r="G28" s="59">
        <f>(G26-F26)/F26</f>
        <v>2.3978240641328634E-2</v>
      </c>
      <c r="I28" s="57" t="s">
        <v>36</v>
      </c>
      <c r="J28" s="58">
        <f>(J27-$C$9)/$C$9</f>
        <v>0.24010543390105438</v>
      </c>
      <c r="K28" s="58">
        <f>(K26-J26)/J26</f>
        <v>5.124096661325659E-2</v>
      </c>
      <c r="L28" s="58">
        <f>(L26-K26)/K26</f>
        <v>7.7599435942101391E-2</v>
      </c>
      <c r="M28" s="58">
        <f>(M26-L26)/L26</f>
        <v>4.8244938803786885E-2</v>
      </c>
      <c r="N28" s="59">
        <f>(N26-M26)/M26</f>
        <v>-4.0204879660737909E-3</v>
      </c>
      <c r="P28" s="57" t="s">
        <v>36</v>
      </c>
      <c r="Q28" s="58">
        <f>(Q27-$C$9)/$C$9</f>
        <v>7.6455798864557991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7.6455798864557991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7.6455798864557991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7.6455798864557991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7.6455798864557991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7.6455798864557991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7.6455798864557991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7.6455798864557991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7.6455798864557991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7.6455798864557991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7.6455798864557991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7.6455798864557991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7.6455798864557991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30" customHeight="1" thickBot="1" x14ac:dyDescent="0.3">
      <c r="B29" s="27" t="s">
        <v>62</v>
      </c>
      <c r="C29" s="60">
        <f>(C27-$C$9)/$C$9</f>
        <v>2.2546634225466697E-2</v>
      </c>
      <c r="D29" s="60">
        <f>(D27-$C$9)/$C$9</f>
        <v>5.5231143552311339E-2</v>
      </c>
      <c r="E29" s="60">
        <f>(E27-$C$9)/$C$9</f>
        <v>9.2565558258988517E-2</v>
      </c>
      <c r="F29" s="60">
        <f>(F27-$C$9)/$C$9</f>
        <v>0.13309002433090011</v>
      </c>
      <c r="G29" s="61">
        <f>(G27-$C$9)/$C$9</f>
        <v>0.16025952960259535</v>
      </c>
      <c r="I29" s="27" t="s">
        <v>62</v>
      </c>
      <c r="J29" s="60">
        <f>(J27-$C$9)/$C$9</f>
        <v>0.24010543390105438</v>
      </c>
      <c r="K29" s="60">
        <f>(K27-$C$9)/$C$9</f>
        <v>0.30364963503649622</v>
      </c>
      <c r="L29" s="60">
        <f>(L27-$C$9)/$C$9</f>
        <v>0.40481211138145473</v>
      </c>
      <c r="M29" s="60">
        <f>(M27-$C$9)/$C$9</f>
        <v>0.47258718572587161</v>
      </c>
      <c r="N29" s="61">
        <f>(N27-$C$9)/$C$9</f>
        <v>0.46666666666666629</v>
      </c>
      <c r="P29" s="27" t="s">
        <v>62</v>
      </c>
      <c r="Q29" s="60">
        <f>(Q27-$C$9)/$C$9</f>
        <v>7.6455798864557991</v>
      </c>
      <c r="R29" s="60">
        <f t="shared" ref="R29:U29" si="30">(R26-$C$9)/$C$9</f>
        <v>-1</v>
      </c>
      <c r="S29" s="60">
        <f t="shared" si="30"/>
        <v>-1</v>
      </c>
      <c r="T29" s="60">
        <f t="shared" si="30"/>
        <v>-1</v>
      </c>
      <c r="U29" s="61">
        <f t="shared" si="30"/>
        <v>-1</v>
      </c>
      <c r="W29" s="27" t="s">
        <v>62</v>
      </c>
      <c r="X29" s="60">
        <f>(X27-$C$9)/$C$9</f>
        <v>7.6455798864557991</v>
      </c>
      <c r="Y29" s="60">
        <f t="shared" ref="Y29:AB29" si="31">(Y26-$C$9)/$C$9</f>
        <v>-1</v>
      </c>
      <c r="Z29" s="60">
        <f t="shared" si="31"/>
        <v>-1</v>
      </c>
      <c r="AA29" s="60">
        <f t="shared" si="31"/>
        <v>-1</v>
      </c>
      <c r="AB29" s="61">
        <f t="shared" si="31"/>
        <v>-1</v>
      </c>
      <c r="AD29" s="27" t="s">
        <v>62</v>
      </c>
      <c r="AE29" s="60">
        <f>(AE27-$C$9)/$C$9</f>
        <v>7.6455798864557991</v>
      </c>
      <c r="AF29" s="60">
        <f t="shared" ref="AF29:AI29" si="32">(AF26-$C$9)/$C$9</f>
        <v>-1</v>
      </c>
      <c r="AG29" s="60">
        <f t="shared" si="32"/>
        <v>-1</v>
      </c>
      <c r="AH29" s="60">
        <f t="shared" si="32"/>
        <v>-1</v>
      </c>
      <c r="AI29" s="61">
        <f t="shared" si="32"/>
        <v>-1</v>
      </c>
      <c r="AK29" s="27" t="s">
        <v>62</v>
      </c>
      <c r="AL29" s="60">
        <f>(AL27-$C$9)/$C$9</f>
        <v>7.6455798864557991</v>
      </c>
      <c r="AM29" s="60">
        <f t="shared" ref="AM29:AP29" si="33">(AM26-$C$9)/$C$9</f>
        <v>-1</v>
      </c>
      <c r="AN29" s="60">
        <f t="shared" si="33"/>
        <v>-1</v>
      </c>
      <c r="AO29" s="60">
        <f t="shared" si="33"/>
        <v>-1</v>
      </c>
      <c r="AP29" s="61">
        <f t="shared" si="33"/>
        <v>-1</v>
      </c>
      <c r="AR29" s="27" t="s">
        <v>62</v>
      </c>
      <c r="AS29" s="60">
        <f>(AS27-$C$9)/$C$9</f>
        <v>7.6455798864557991</v>
      </c>
      <c r="AT29" s="60">
        <f t="shared" ref="AT29:AW29" si="34">(AT26-$C$9)/$C$9</f>
        <v>-1</v>
      </c>
      <c r="AU29" s="60">
        <f t="shared" si="34"/>
        <v>-1</v>
      </c>
      <c r="AV29" s="60">
        <f t="shared" si="34"/>
        <v>-1</v>
      </c>
      <c r="AW29" s="61">
        <f t="shared" si="34"/>
        <v>-1</v>
      </c>
      <c r="AY29" s="27" t="s">
        <v>62</v>
      </c>
      <c r="AZ29" s="60">
        <f>(AZ27-$C$9)/$C$9</f>
        <v>7.6455798864557991</v>
      </c>
      <c r="BA29" s="60">
        <f t="shared" ref="BA29:BD29" si="35">(BA26-$C$9)/$C$9</f>
        <v>-1</v>
      </c>
      <c r="BB29" s="60">
        <f t="shared" si="35"/>
        <v>-1</v>
      </c>
      <c r="BC29" s="60">
        <f t="shared" si="35"/>
        <v>-1</v>
      </c>
      <c r="BD29" s="61">
        <f t="shared" si="35"/>
        <v>-1</v>
      </c>
      <c r="BF29" s="27" t="s">
        <v>62</v>
      </c>
      <c r="BG29" s="60">
        <f>(BG27-$C$9)/$C$9</f>
        <v>7.6455798864557991</v>
      </c>
      <c r="BH29" s="60">
        <f t="shared" ref="BH29:BK29" si="36">(BH26-$C$9)/$C$9</f>
        <v>-1</v>
      </c>
      <c r="BI29" s="60">
        <f t="shared" si="36"/>
        <v>-1</v>
      </c>
      <c r="BJ29" s="60">
        <f t="shared" si="36"/>
        <v>-1</v>
      </c>
      <c r="BK29" s="61">
        <f t="shared" si="36"/>
        <v>-1</v>
      </c>
      <c r="BM29" s="27" t="s">
        <v>62</v>
      </c>
      <c r="BN29" s="60">
        <f>(BN27-$C$9)/$C$9</f>
        <v>7.6455798864557991</v>
      </c>
      <c r="BO29" s="60">
        <f t="shared" ref="BO29:BR29" si="37">(BO26-$C$9)/$C$9</f>
        <v>-1</v>
      </c>
      <c r="BP29" s="60">
        <f t="shared" si="37"/>
        <v>-1</v>
      </c>
      <c r="BQ29" s="60">
        <f t="shared" si="37"/>
        <v>-1</v>
      </c>
      <c r="BR29" s="61">
        <f t="shared" si="37"/>
        <v>-1</v>
      </c>
      <c r="BT29" s="27" t="s">
        <v>62</v>
      </c>
      <c r="BU29" s="60">
        <f>(BU27-$C$9)/$C$9</f>
        <v>7.6455798864557991</v>
      </c>
      <c r="BV29" s="60">
        <f t="shared" ref="BV29:BY29" si="38">(BV26-$C$9)/$C$9</f>
        <v>-1</v>
      </c>
      <c r="BW29" s="60">
        <f t="shared" si="38"/>
        <v>-1</v>
      </c>
      <c r="BX29" s="60">
        <f t="shared" si="38"/>
        <v>-1</v>
      </c>
      <c r="BY29" s="61">
        <f t="shared" si="38"/>
        <v>-1</v>
      </c>
      <c r="CA29" s="27" t="s">
        <v>62</v>
      </c>
      <c r="CB29" s="60">
        <f>(CB27-$C$9)/$C$9</f>
        <v>7.6455798864557991</v>
      </c>
      <c r="CC29" s="60">
        <f t="shared" ref="CC29:CF29" si="39">(CC26-$C$9)/$C$9</f>
        <v>-1</v>
      </c>
      <c r="CD29" s="60">
        <f t="shared" si="39"/>
        <v>-1</v>
      </c>
      <c r="CE29" s="60">
        <f t="shared" si="39"/>
        <v>-1</v>
      </c>
      <c r="CF29" s="61">
        <f t="shared" si="39"/>
        <v>-1</v>
      </c>
      <c r="CH29" s="27" t="s">
        <v>62</v>
      </c>
      <c r="CI29" s="60">
        <f>(CI27-$C$9)/$C$9</f>
        <v>7.6455798864557991</v>
      </c>
      <c r="CJ29" s="60">
        <f t="shared" ref="CJ29:CM29" si="40">(CJ26-$C$9)/$C$9</f>
        <v>-1</v>
      </c>
      <c r="CK29" s="60">
        <f t="shared" si="40"/>
        <v>-1</v>
      </c>
      <c r="CL29" s="60">
        <f t="shared" si="40"/>
        <v>-1</v>
      </c>
      <c r="CM29" s="61">
        <f t="shared" si="40"/>
        <v>-1</v>
      </c>
      <c r="CO29" s="27" t="s">
        <v>62</v>
      </c>
      <c r="CP29" s="60">
        <f>(CP27-$C$9)/$C$9</f>
        <v>7.6455798864557991</v>
      </c>
      <c r="CQ29" s="60">
        <f t="shared" ref="CQ29:CT29" si="41">(CQ26-$C$9)/$C$9</f>
        <v>-1</v>
      </c>
      <c r="CR29" s="60">
        <f t="shared" si="41"/>
        <v>-1</v>
      </c>
      <c r="CS29" s="60">
        <f t="shared" si="41"/>
        <v>-1</v>
      </c>
      <c r="CT29" s="61">
        <f t="shared" si="41"/>
        <v>-1</v>
      </c>
      <c r="CV29" s="27" t="s">
        <v>62</v>
      </c>
      <c r="CW29" s="60">
        <f>(CW27-$C$9)/$C$9</f>
        <v>7.6455798864557991</v>
      </c>
      <c r="CX29" s="60">
        <f t="shared" ref="CX29:DA29" si="42">(CX26-$C$9)/$C$9</f>
        <v>-1</v>
      </c>
      <c r="CY29" s="60">
        <f t="shared" si="42"/>
        <v>-1</v>
      </c>
      <c r="CZ29" s="60">
        <f t="shared" si="42"/>
        <v>-1</v>
      </c>
      <c r="DA29" s="61">
        <f t="shared" si="42"/>
        <v>-1</v>
      </c>
    </row>
  </sheetData>
  <mergeCells count="15">
    <mergeCell ref="B7:G7"/>
    <mergeCell ref="I7:N7"/>
    <mergeCell ref="P7:U7"/>
    <mergeCell ref="W7:AB7"/>
    <mergeCell ref="CO7:CT7"/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A29"/>
  <sheetViews>
    <sheetView workbookViewId="0">
      <selection activeCell="L29" sqref="L29"/>
    </sheetView>
  </sheetViews>
  <sheetFormatPr defaultRowHeight="15" x14ac:dyDescent="0.25"/>
  <cols>
    <col min="1" max="1" width="0.85546875" customWidth="1"/>
    <col min="2" max="2" width="10.140625" customWidth="1"/>
    <col min="8" max="8" width="0.85546875" customWidth="1"/>
    <col min="9" max="9" width="14.28515625" bestFit="1" customWidth="1"/>
    <col min="10" max="11" width="10.140625" bestFit="1" customWidth="1"/>
    <col min="12" max="12" width="8.28515625" bestFit="1" customWidth="1"/>
    <col min="13" max="13" width="7.42578125" bestFit="1" customWidth="1"/>
    <col min="14" max="14" width="7.85546875" bestFit="1" customWidth="1"/>
    <col min="15" max="15" width="0.85546875" customWidth="1"/>
    <col min="16" max="16" width="10.140625" hidden="1" customWidth="1"/>
    <col min="17" max="17" width="9.140625" hidden="1" customWidth="1"/>
    <col min="18" max="18" width="10.140625" hidden="1" customWidth="1"/>
    <col min="19" max="21" width="9.140625" hidden="1" customWidth="1"/>
    <col min="22" max="22" width="0.85546875" hidden="1" customWidth="1"/>
    <col min="23" max="23" width="10" hidden="1" customWidth="1"/>
    <col min="24" max="24" width="9.140625" hidden="1" customWidth="1"/>
    <col min="25" max="25" width="10.140625" hidden="1" customWidth="1"/>
    <col min="26" max="28" width="9.140625" hidden="1" customWidth="1"/>
    <col min="29" max="29" width="0.85546875" hidden="1" customWidth="1"/>
    <col min="30" max="30" width="14.28515625" hidden="1" customWidth="1"/>
    <col min="31" max="31" width="9.140625" hidden="1" customWidth="1"/>
    <col min="32" max="32" width="10.140625" hidden="1" customWidth="1"/>
    <col min="33" max="35" width="9.140625" hidden="1" customWidth="1"/>
    <col min="36" max="36" width="0.85546875" hidden="1" customWidth="1"/>
    <col min="37" max="37" width="14.28515625" hidden="1" customWidth="1"/>
    <col min="38" max="38" width="9.140625" hidden="1" customWidth="1"/>
    <col min="39" max="39" width="10.140625" hidden="1" customWidth="1"/>
    <col min="40" max="42" width="9.140625" hidden="1" customWidth="1"/>
    <col min="43" max="43" width="0.85546875" hidden="1" customWidth="1"/>
    <col min="44" max="44" width="14.28515625" hidden="1" customWidth="1"/>
    <col min="45" max="45" width="9.140625" hidden="1" customWidth="1"/>
    <col min="46" max="46" width="10.140625" hidden="1" customWidth="1"/>
    <col min="47" max="49" width="9.140625" hidden="1" customWidth="1"/>
    <col min="50" max="50" width="0.85546875" hidden="1" customWidth="1"/>
    <col min="51" max="51" width="14.28515625" hidden="1" customWidth="1"/>
    <col min="52" max="52" width="9.140625" hidden="1" customWidth="1"/>
    <col min="53" max="53" width="10.140625" hidden="1" customWidth="1"/>
    <col min="54" max="56" width="9.140625" hidden="1" customWidth="1"/>
    <col min="57" max="57" width="0.85546875" hidden="1" customWidth="1"/>
    <col min="58" max="58" width="14.28515625" hidden="1" customWidth="1"/>
    <col min="59" max="59" width="9.140625" hidden="1" customWidth="1"/>
    <col min="60" max="60" width="10.140625" hidden="1" customWidth="1"/>
    <col min="61" max="63" width="9.140625" hidden="1" customWidth="1"/>
    <col min="64" max="64" width="0.85546875" hidden="1" customWidth="1"/>
    <col min="65" max="65" width="14.28515625" hidden="1" customWidth="1"/>
    <col min="66" max="66" width="9.140625" hidden="1" customWidth="1"/>
    <col min="67" max="67" width="10.140625" hidden="1" customWidth="1"/>
    <col min="68" max="70" width="9.140625" hidden="1" customWidth="1"/>
    <col min="71" max="71" width="0.85546875" hidden="1" customWidth="1"/>
    <col min="72" max="72" width="14.28515625" hidden="1" customWidth="1"/>
    <col min="73" max="73" width="9.140625" hidden="1" customWidth="1"/>
    <col min="74" max="74" width="10.140625" hidden="1" customWidth="1"/>
    <col min="75" max="77" width="9.140625" hidden="1" customWidth="1"/>
    <col min="78" max="78" width="0.85546875" hidden="1" customWidth="1"/>
    <col min="79" max="79" width="14.28515625" hidden="1" customWidth="1"/>
    <col min="80" max="80" width="9.140625" hidden="1" customWidth="1"/>
    <col min="81" max="81" width="10.140625" hidden="1" customWidth="1"/>
    <col min="82" max="84" width="9.140625" hidden="1" customWidth="1"/>
    <col min="85" max="85" width="0.85546875" hidden="1" customWidth="1"/>
    <col min="86" max="86" width="14.28515625" hidden="1" customWidth="1"/>
    <col min="87" max="87" width="9.140625" hidden="1" customWidth="1"/>
    <col min="88" max="88" width="10.140625" hidden="1" customWidth="1"/>
    <col min="89" max="91" width="9.140625" hidden="1" customWidth="1"/>
    <col min="92" max="92" width="0.85546875" hidden="1" customWidth="1"/>
    <col min="93" max="93" width="14.28515625" hidden="1" customWidth="1"/>
    <col min="94" max="94" width="9.140625" hidden="1" customWidth="1"/>
    <col min="95" max="95" width="10.140625" hidden="1" customWidth="1"/>
    <col min="96" max="98" width="9.140625" hidden="1" customWidth="1"/>
    <col min="99" max="99" width="0.85546875" hidden="1" customWidth="1"/>
    <col min="100" max="100" width="14.28515625" hidden="1" customWidth="1"/>
    <col min="101" max="101" width="9.140625" hidden="1" customWidth="1"/>
    <col min="102" max="102" width="10.140625" hidden="1" customWidth="1"/>
    <col min="103" max="105" width="9.140625" hidden="1" customWidth="1"/>
    <col min="106" max="106" width="0.85546875" customWidth="1"/>
  </cols>
  <sheetData>
    <row r="1" spans="2:105" x14ac:dyDescent="0.25">
      <c r="B1" s="1" t="str">
        <f>[1]Summary!$A$1</f>
        <v>Utility Name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65</v>
      </c>
    </row>
    <row r="7" spans="2:105" ht="15.75" x14ac:dyDescent="0.25">
      <c r="B7" s="69" t="s">
        <v>68</v>
      </c>
      <c r="C7" s="69"/>
      <c r="D7" s="69"/>
      <c r="E7" s="69"/>
      <c r="F7" s="69"/>
      <c r="G7" s="69"/>
      <c r="I7" s="69" t="s">
        <v>69</v>
      </c>
      <c r="J7" s="69"/>
      <c r="K7" s="69"/>
      <c r="L7" s="69"/>
      <c r="M7" s="69"/>
      <c r="N7" s="69"/>
      <c r="P7" s="69" t="s">
        <v>26</v>
      </c>
      <c r="Q7" s="69"/>
      <c r="R7" s="69"/>
      <c r="S7" s="69"/>
      <c r="T7" s="69"/>
      <c r="U7" s="69"/>
      <c r="W7" s="69" t="s">
        <v>26</v>
      </c>
      <c r="X7" s="69"/>
      <c r="Y7" s="69"/>
      <c r="Z7" s="69"/>
      <c r="AA7" s="69"/>
      <c r="AB7" s="69"/>
      <c r="AD7" s="69" t="s">
        <v>26</v>
      </c>
      <c r="AE7" s="69"/>
      <c r="AF7" s="69"/>
      <c r="AG7" s="69"/>
      <c r="AH7" s="69"/>
      <c r="AI7" s="69"/>
      <c r="AK7" s="69" t="s">
        <v>26</v>
      </c>
      <c r="AL7" s="69"/>
      <c r="AM7" s="69"/>
      <c r="AN7" s="69"/>
      <c r="AO7" s="69"/>
      <c r="AP7" s="69"/>
      <c r="AR7" s="69" t="s">
        <v>26</v>
      </c>
      <c r="AS7" s="69"/>
      <c r="AT7" s="69"/>
      <c r="AU7" s="69"/>
      <c r="AV7" s="69"/>
      <c r="AW7" s="69"/>
      <c r="AY7" s="69" t="s">
        <v>26</v>
      </c>
      <c r="AZ7" s="69"/>
      <c r="BA7" s="69"/>
      <c r="BB7" s="69"/>
      <c r="BC7" s="69"/>
      <c r="BD7" s="69"/>
      <c r="BF7" s="69" t="s">
        <v>26</v>
      </c>
      <c r="BG7" s="69"/>
      <c r="BH7" s="69"/>
      <c r="BI7" s="69"/>
      <c r="BJ7" s="69"/>
      <c r="BK7" s="69"/>
      <c r="BM7" s="69" t="s">
        <v>26</v>
      </c>
      <c r="BN7" s="69"/>
      <c r="BO7" s="69"/>
      <c r="BP7" s="69"/>
      <c r="BQ7" s="69"/>
      <c r="BR7" s="69"/>
      <c r="BT7" s="69" t="s">
        <v>26</v>
      </c>
      <c r="BU7" s="69"/>
      <c r="BV7" s="69"/>
      <c r="BW7" s="69"/>
      <c r="BX7" s="69"/>
      <c r="BY7" s="69"/>
      <c r="CA7" s="69" t="s">
        <v>26</v>
      </c>
      <c r="CB7" s="69"/>
      <c r="CC7" s="69"/>
      <c r="CD7" s="69"/>
      <c r="CE7" s="69"/>
      <c r="CF7" s="69"/>
      <c r="CH7" s="69" t="s">
        <v>26</v>
      </c>
      <c r="CI7" s="69"/>
      <c r="CJ7" s="69"/>
      <c r="CK7" s="69"/>
      <c r="CL7" s="69"/>
      <c r="CM7" s="69"/>
      <c r="CO7" s="69" t="s">
        <v>26</v>
      </c>
      <c r="CP7" s="69"/>
      <c r="CQ7" s="69"/>
      <c r="CR7" s="69"/>
      <c r="CS7" s="69"/>
      <c r="CT7" s="69"/>
      <c r="CV7" s="69" t="s">
        <v>26</v>
      </c>
      <c r="CW7" s="69"/>
      <c r="CX7" s="69"/>
      <c r="CY7" s="69"/>
      <c r="CZ7" s="69"/>
      <c r="DA7" s="69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63</v>
      </c>
      <c r="C9" s="15">
        <f>C14</f>
        <v>47.649999999999991</v>
      </c>
      <c r="D9" s="15">
        <f>C9*12</f>
        <v>571.79999999999995</v>
      </c>
      <c r="I9" s="4" t="s">
        <v>63</v>
      </c>
      <c r="J9" s="15">
        <f>J14</f>
        <v>58.539999999999992</v>
      </c>
      <c r="K9" s="15">
        <f>J9*12</f>
        <v>702.4799999999999</v>
      </c>
      <c r="P9" s="4" t="s">
        <v>63</v>
      </c>
      <c r="Q9" s="15" cm="1">
        <f t="array" ref="Q9">SUMPRODUCT(($C$4='[1]Calculator Data Summary'!$B$5:$AW$5)*($C$5='[1]Calculator Data Summary'!$B$6:$AW$6)*($C$6='[1]Calculator Data Summary'!$B$4:$AW$4)*("GRC Adopted"='[1]Calculator Data Summary'!$B$7:$AW$7)*(P9='[1]Calculator Data Summary'!$A$8:$A$21)*'[1]Calculator Data Summary'!$B$8:$AW$21)</f>
        <v>0</v>
      </c>
      <c r="R9" s="15">
        <f>Q9*12</f>
        <v>0</v>
      </c>
      <c r="W9" s="4" t="s">
        <v>63</v>
      </c>
      <c r="X9" s="15" cm="1">
        <f t="array" ref="X9">SUMPRODUCT(($C$4='[1]Calculator Data Summary'!$B$5:$AW$5)*($C$5='[1]Calculator Data Summary'!$B$6:$AW$6)*($C$6='[1]Calculator Data Summary'!$B$4:$AW$4)*("GRC Adopted"='[1]Calculator Data Summary'!$B$7:$AW$7)*(W9='[1]Calculator Data Summary'!$A$8:$A$21)*'[1]Calculator Data Summary'!$B$8:$AW$21)</f>
        <v>0</v>
      </c>
      <c r="Y9" s="15">
        <f>X9*12</f>
        <v>0</v>
      </c>
      <c r="AD9" s="4" t="s">
        <v>63</v>
      </c>
      <c r="AE9" s="15" cm="1">
        <f t="array" ref="AE9">SUMPRODUCT(($C$4='[1]Calculator Data Summary'!$B$5:$AW$5)*($C$5='[1]Calculator Data Summary'!$B$6:$AW$6)*($C$6='[1]Calculator Data Summary'!$B$4:$AW$4)*("GRC Adopted"='[1]Calculator Data Summary'!$B$7:$AW$7)*(AD9='[1]Calculator Data Summary'!$A$8:$A$21)*'[1]Calculator Data Summary'!$B$8:$AW$21)</f>
        <v>0</v>
      </c>
      <c r="AF9" s="15">
        <f>AE9*12</f>
        <v>0</v>
      </c>
      <c r="AK9" s="4" t="s">
        <v>63</v>
      </c>
      <c r="AL9" s="15" cm="1">
        <f t="array" ref="AL9">SUMPRODUCT(($C$4='[1]Calculator Data Summary'!$B$5:$AW$5)*($C$5='[1]Calculator Data Summary'!$B$6:$AW$6)*($C$6='[1]Calculator Data Summary'!$B$4:$AW$4)*("GRC Adopted"='[1]Calculator Data Summary'!$B$7:$AW$7)*(AK9='[1]Calculator Data Summary'!$A$8:$A$21)*'[1]Calculator Data Summary'!$B$8:$AW$21)</f>
        <v>0</v>
      </c>
      <c r="AM9" s="15">
        <f>AL9*12</f>
        <v>0</v>
      </c>
      <c r="AR9" s="4" t="s">
        <v>63</v>
      </c>
      <c r="AS9" s="15" cm="1">
        <f t="array" ref="AS9">SUMPRODUCT(($C$4='[1]Calculator Data Summary'!$B$5:$AW$5)*($C$5='[1]Calculator Data Summary'!$B$6:$AW$6)*($C$6='[1]Calculator Data Summary'!$B$4:$AW$4)*("GRC Adopted"='[1]Calculator Data Summary'!$B$7:$AW$7)*(AR9='[1]Calculator Data Summary'!$A$8:$A$21)*'[1]Calculator Data Summary'!$B$8:$AW$21)</f>
        <v>0</v>
      </c>
      <c r="AT9" s="15">
        <f>AS9*12</f>
        <v>0</v>
      </c>
      <c r="AY9" s="4" t="s">
        <v>63</v>
      </c>
      <c r="AZ9" s="15" cm="1">
        <f t="array" ref="AZ9">SUMPRODUCT(($C$4='[1]Calculator Data Summary'!$B$5:$AW$5)*($C$5='[1]Calculator Data Summary'!$B$6:$AW$6)*($C$6='[1]Calculator Data Summary'!$B$4:$AW$4)*("GRC Adopted"='[1]Calculator Data Summary'!$B$7:$AW$7)*(AY9='[1]Calculator Data Summary'!$A$8:$A$21)*'[1]Calculator Data Summary'!$B$8:$AW$21)</f>
        <v>0</v>
      </c>
      <c r="BA9" s="15">
        <f>AZ9*12</f>
        <v>0</v>
      </c>
      <c r="BF9" s="4" t="s">
        <v>63</v>
      </c>
      <c r="BG9" s="15" cm="1">
        <f t="array" ref="BG9">SUMPRODUCT(($C$4='[1]Calculator Data Summary'!$B$5:$AW$5)*($C$5='[1]Calculator Data Summary'!$B$6:$AW$6)*($C$6='[1]Calculator Data Summary'!$B$4:$AW$4)*("GRC Adopted"='[1]Calculator Data Summary'!$B$7:$AW$7)*(BF9='[1]Calculator Data Summary'!$A$8:$A$21)*'[1]Calculator Data Summary'!$B$8:$AW$21)</f>
        <v>0</v>
      </c>
      <c r="BH9" s="15">
        <f>BG9*12</f>
        <v>0</v>
      </c>
      <c r="BM9" s="4" t="s">
        <v>63</v>
      </c>
      <c r="BN9" s="15" cm="1">
        <f t="array" ref="BN9">SUMPRODUCT(($C$4='[1]Calculator Data Summary'!$B$5:$AW$5)*($C$5='[1]Calculator Data Summary'!$B$6:$AW$6)*($C$6='[1]Calculator Data Summary'!$B$4:$AW$4)*("GRC Adopted"='[1]Calculator Data Summary'!$B$7:$AW$7)*(BM9='[1]Calculator Data Summary'!$A$8:$A$21)*'[1]Calculator Data Summary'!$B$8:$AW$21)</f>
        <v>0</v>
      </c>
      <c r="BO9" s="15">
        <f>BN9*12</f>
        <v>0</v>
      </c>
      <c r="BT9" s="4" t="s">
        <v>63</v>
      </c>
      <c r="BU9" s="15" cm="1">
        <f t="array" ref="BU9">SUMPRODUCT(($C$4='[1]Calculator Data Summary'!$B$5:$AW$5)*($C$5='[1]Calculator Data Summary'!$B$6:$AW$6)*($C$6='[1]Calculator Data Summary'!$B$4:$AW$4)*("GRC Adopted"='[1]Calculator Data Summary'!$B$7:$AW$7)*(BT9='[1]Calculator Data Summary'!$A$8:$A$21)*'[1]Calculator Data Summary'!$B$8:$AW$21)</f>
        <v>0</v>
      </c>
      <c r="BV9" s="15">
        <f>BU9*12</f>
        <v>0</v>
      </c>
      <c r="CA9" s="4" t="s">
        <v>63</v>
      </c>
      <c r="CB9" s="15" cm="1">
        <f t="array" ref="CB9">SUMPRODUCT(($C$4='[1]Calculator Data Summary'!$B$5:$AW$5)*($C$5='[1]Calculator Data Summary'!$B$6:$AW$6)*($C$6='[1]Calculator Data Summary'!$B$4:$AW$4)*("GRC Adopted"='[1]Calculator Data Summary'!$B$7:$AW$7)*(CA9='[1]Calculator Data Summary'!$A$8:$A$21)*'[1]Calculator Data Summary'!$B$8:$AW$21)</f>
        <v>0</v>
      </c>
      <c r="CC9" s="15">
        <f>CB9*12</f>
        <v>0</v>
      </c>
      <c r="CH9" s="4" t="s">
        <v>63</v>
      </c>
      <c r="CI9" s="15" cm="1">
        <f t="array" ref="CI9">SUMPRODUCT(($C$4='[1]Calculator Data Summary'!$B$5:$AW$5)*($C$5='[1]Calculator Data Summary'!$B$6:$AW$6)*($C$6='[1]Calculator Data Summary'!$B$4:$AW$4)*("GRC Adopted"='[1]Calculator Data Summary'!$B$7:$AW$7)*(CH9='[1]Calculator Data Summary'!$A$8:$A$21)*'[1]Calculator Data Summary'!$B$8:$AW$21)</f>
        <v>0</v>
      </c>
      <c r="CJ9" s="15">
        <f>CI9*12</f>
        <v>0</v>
      </c>
      <c r="CO9" s="4" t="s">
        <v>63</v>
      </c>
      <c r="CP9" s="15" cm="1">
        <f t="array" ref="CP9">SUMPRODUCT(($C$4='[1]Calculator Data Summary'!$B$5:$AW$5)*($C$5='[1]Calculator Data Summary'!$B$6:$AW$6)*($C$6='[1]Calculator Data Summary'!$B$4:$AW$4)*("GRC Adopted"='[1]Calculator Data Summary'!$B$7:$AW$7)*(CO9='[1]Calculator Data Summary'!$A$8:$A$21)*'[1]Calculator Data Summary'!$B$8:$AW$21)</f>
        <v>0</v>
      </c>
      <c r="CQ9" s="15">
        <f>CP9*12</f>
        <v>0</v>
      </c>
      <c r="CV9" s="4" t="s">
        <v>63</v>
      </c>
      <c r="CW9" s="15" cm="1">
        <f t="array" ref="CW9">SUMPRODUCT(($C$4='[1]Calculator Data Summary'!$B$5:$AW$5)*($C$5='[1]Calculator Data Summary'!$B$6:$AW$6)*($C$6='[1]Calculator Data Summary'!$B$4:$AW$4)*("GRC Adopted"='[1]Calculator Data Summary'!$B$7:$AW$7)*(CV9='[1]Calculator Data Summary'!$A$8:$A$21)*'[1]Calculator Data Summary'!$B$8:$AW$21)</f>
        <v>0</v>
      </c>
      <c r="CX9" s="15">
        <f>CW9*12</f>
        <v>0</v>
      </c>
    </row>
    <row r="10" spans="2:105" ht="15.75" thickBot="1" x14ac:dyDescent="0.3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6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6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6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6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6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6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6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6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6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6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6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6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6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6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6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6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6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6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6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6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6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6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6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6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6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6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6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6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6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6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6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6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6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6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6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6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6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6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6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6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6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6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6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6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6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6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6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6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6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6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6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6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6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6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6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6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6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6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6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6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6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6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6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6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6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6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6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6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6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6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6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6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6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6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6</v>
      </c>
    </row>
    <row r="11" spans="2:105" ht="14.45" customHeight="1" x14ac:dyDescent="0.25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25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47.649999999999991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49.97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46.82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48.849999999999994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52.20000000000001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58.539999999999992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57.999999999999993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65.64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71.400000000000006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70.680000000000007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28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28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28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28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28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28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28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28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28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28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28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28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28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25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47.649999999999991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49.97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46.82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48.849999999999994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52.20000000000001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58.539999999999992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57.999999999999993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65.64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71.400000000000006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70.680000000000007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28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28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28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28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28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28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28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28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28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28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28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28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28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25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47.649999999999991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49.97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46.82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48.849999999999994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52.20000000000001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58.539999999999992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57.999999999999993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65.64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71.400000000000006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70.680000000000007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28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28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28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28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28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28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28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28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28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28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28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28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28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25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47.649999999999991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49.97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46.82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48.849999999999994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52.20000000000001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58.539999999999992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57.999999999999993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65.64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71.400000000000006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70.680000000000007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28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28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28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28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28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28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28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28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28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28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28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28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28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25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47.649999999999991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49.97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46.82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48.849999999999994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52.20000000000001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58.539999999999992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57.999999999999993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65.64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71.400000000000006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70.680000000000007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28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28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28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28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28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28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28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28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28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28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28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28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28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25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47.649999999999991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49.97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46.82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48.849999999999994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52.20000000000001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58.539999999999992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57.999999999999993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65.64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71.400000000000006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70.680000000000007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28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28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28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28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28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28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28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28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28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28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28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28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28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25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50.43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46.82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50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52.20000000000001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52.20000000000001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60.8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65.64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68.84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70.680000000000007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70.680000000000007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28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28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28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28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28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28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28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28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28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28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28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28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28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25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50.43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46.82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50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52.20000000000001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52.20000000000001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60.8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65.64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68.84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70.680000000000007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70.680000000000007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28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28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28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28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28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28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28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28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28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28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28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28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28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25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50.43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46.82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48.849999999999994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52.20000000000001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52.20000000000001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60.8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65.64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67.7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70.680000000000007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70.680000000000007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28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28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28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28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28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28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28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28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28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28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28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28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28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25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50.43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46.82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48.849999999999994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52.20000000000001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52.20000000000001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58.529999999999994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65.64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67.7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70.680000000000007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70.680000000000007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28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28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28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28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28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28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28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28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28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28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28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28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28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25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50.43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46.82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48.849999999999994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52.20000000000001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52.20000000000001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58.529999999999994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65.64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67.7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70.680000000000007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70.680000000000007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28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28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28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28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28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28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28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28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28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28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28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28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28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25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50.43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46.82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48.849999999999994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52.20000000000001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52.20000000000001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58.529999999999994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65.64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67.7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70.680000000000007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70.680000000000007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28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28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28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28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28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28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28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28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28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28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28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28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28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.75" thickBot="1" x14ac:dyDescent="0.3">
      <c r="B26" s="13" t="s">
        <v>24</v>
      </c>
      <c r="C26" s="19">
        <f>SUM(C14:C25)</f>
        <v>588.4799999999999</v>
      </c>
      <c r="D26" s="19">
        <f t="shared" ref="D26:G26" si="0">SUM(D14:D25)</f>
        <v>580.74</v>
      </c>
      <c r="E26" s="19">
        <f>SUM(E14:E25)</f>
        <v>576.32000000000005</v>
      </c>
      <c r="F26" s="19">
        <f t="shared" si="0"/>
        <v>606.29999999999995</v>
      </c>
      <c r="G26" s="20">
        <f t="shared" si="0"/>
        <v>626.40000000000009</v>
      </c>
      <c r="I26" s="13" t="s">
        <v>24</v>
      </c>
      <c r="J26" s="19">
        <f>SUM(J14:J25)</f>
        <v>709.22999999999979</v>
      </c>
      <c r="K26" s="19">
        <f t="shared" ref="K26:N26" si="1">SUM(K14:K25)</f>
        <v>741.83999999999992</v>
      </c>
      <c r="L26" s="19">
        <f t="shared" si="1"/>
        <v>802.32000000000016</v>
      </c>
      <c r="M26" s="19">
        <f t="shared" si="1"/>
        <v>852.48000000000025</v>
      </c>
      <c r="N26" s="20">
        <f t="shared" si="1"/>
        <v>848.16000000000031</v>
      </c>
      <c r="P26" s="13" t="s">
        <v>24</v>
      </c>
      <c r="Q26" s="19">
        <f>SUM(Q14:Q25)</f>
        <v>336</v>
      </c>
      <c r="R26" s="19">
        <f t="shared" ref="R26:U26" si="2">SUM(R14:R25)</f>
        <v>0</v>
      </c>
      <c r="S26" s="19">
        <f t="shared" si="2"/>
        <v>0</v>
      </c>
      <c r="T26" s="19">
        <f t="shared" si="2"/>
        <v>0</v>
      </c>
      <c r="U26" s="20">
        <f t="shared" si="2"/>
        <v>0</v>
      </c>
      <c r="W26" s="13" t="s">
        <v>24</v>
      </c>
      <c r="X26" s="19">
        <f>SUM(X14:X25)</f>
        <v>336</v>
      </c>
      <c r="Y26" s="19">
        <f t="shared" ref="Y26:AB26" si="3">SUM(Y14:Y25)</f>
        <v>0</v>
      </c>
      <c r="Z26" s="19">
        <f t="shared" si="3"/>
        <v>0</v>
      </c>
      <c r="AA26" s="19">
        <f t="shared" si="3"/>
        <v>0</v>
      </c>
      <c r="AB26" s="20">
        <f t="shared" si="3"/>
        <v>0</v>
      </c>
      <c r="AD26" s="13" t="s">
        <v>24</v>
      </c>
      <c r="AE26" s="19">
        <f>SUM(AE14:AE25)</f>
        <v>336</v>
      </c>
      <c r="AF26" s="19">
        <f t="shared" ref="AF26:AI26" si="4">SUM(AF14:AF25)</f>
        <v>0</v>
      </c>
      <c r="AG26" s="19">
        <f t="shared" si="4"/>
        <v>0</v>
      </c>
      <c r="AH26" s="19">
        <f t="shared" si="4"/>
        <v>0</v>
      </c>
      <c r="AI26" s="20">
        <f t="shared" si="4"/>
        <v>0</v>
      </c>
      <c r="AK26" s="13" t="s">
        <v>24</v>
      </c>
      <c r="AL26" s="19">
        <f>SUM(AL14:AL25)</f>
        <v>336</v>
      </c>
      <c r="AM26" s="19">
        <f t="shared" ref="AM26:AP26" si="5">SUM(AM14:AM25)</f>
        <v>0</v>
      </c>
      <c r="AN26" s="19">
        <f t="shared" si="5"/>
        <v>0</v>
      </c>
      <c r="AO26" s="19">
        <f t="shared" si="5"/>
        <v>0</v>
      </c>
      <c r="AP26" s="20">
        <f t="shared" si="5"/>
        <v>0</v>
      </c>
      <c r="AR26" s="13" t="s">
        <v>24</v>
      </c>
      <c r="AS26" s="19">
        <f>SUM(AS14:AS25)</f>
        <v>336</v>
      </c>
      <c r="AT26" s="19">
        <f t="shared" ref="AT26:AW26" si="6">SUM(AT14:AT25)</f>
        <v>0</v>
      </c>
      <c r="AU26" s="19">
        <f t="shared" si="6"/>
        <v>0</v>
      </c>
      <c r="AV26" s="19">
        <f t="shared" si="6"/>
        <v>0</v>
      </c>
      <c r="AW26" s="20">
        <f t="shared" si="6"/>
        <v>0</v>
      </c>
      <c r="AY26" s="13" t="s">
        <v>24</v>
      </c>
      <c r="AZ26" s="19">
        <f>SUM(AZ14:AZ25)</f>
        <v>336</v>
      </c>
      <c r="BA26" s="19">
        <f t="shared" ref="BA26:BD26" si="7">SUM(BA14:BA25)</f>
        <v>0</v>
      </c>
      <c r="BB26" s="19">
        <f t="shared" si="7"/>
        <v>0</v>
      </c>
      <c r="BC26" s="19">
        <f t="shared" si="7"/>
        <v>0</v>
      </c>
      <c r="BD26" s="20">
        <f t="shared" si="7"/>
        <v>0</v>
      </c>
      <c r="BF26" s="13" t="s">
        <v>24</v>
      </c>
      <c r="BG26" s="19">
        <f>SUM(BG14:BG25)</f>
        <v>336</v>
      </c>
      <c r="BH26" s="19">
        <f t="shared" ref="BH26:BK26" si="8">SUM(BH14:BH25)</f>
        <v>0</v>
      </c>
      <c r="BI26" s="19">
        <f t="shared" si="8"/>
        <v>0</v>
      </c>
      <c r="BJ26" s="19">
        <f t="shared" si="8"/>
        <v>0</v>
      </c>
      <c r="BK26" s="20">
        <f t="shared" si="8"/>
        <v>0</v>
      </c>
      <c r="BM26" s="13" t="s">
        <v>24</v>
      </c>
      <c r="BN26" s="19">
        <f>SUM(BN14:BN25)</f>
        <v>336</v>
      </c>
      <c r="BO26" s="19">
        <f t="shared" ref="BO26:BR26" si="9">SUM(BO14:BO25)</f>
        <v>0</v>
      </c>
      <c r="BP26" s="19">
        <f t="shared" si="9"/>
        <v>0</v>
      </c>
      <c r="BQ26" s="19">
        <f t="shared" si="9"/>
        <v>0</v>
      </c>
      <c r="BR26" s="20">
        <f t="shared" si="9"/>
        <v>0</v>
      </c>
      <c r="BT26" s="13" t="s">
        <v>24</v>
      </c>
      <c r="BU26" s="19">
        <f>SUM(BU14:BU25)</f>
        <v>336</v>
      </c>
      <c r="BV26" s="19">
        <f t="shared" ref="BV26:BY26" si="10">SUM(BV14:BV25)</f>
        <v>0</v>
      </c>
      <c r="BW26" s="19">
        <f t="shared" si="10"/>
        <v>0</v>
      </c>
      <c r="BX26" s="19">
        <f t="shared" si="10"/>
        <v>0</v>
      </c>
      <c r="BY26" s="20">
        <f t="shared" si="10"/>
        <v>0</v>
      </c>
      <c r="CA26" s="13" t="s">
        <v>24</v>
      </c>
      <c r="CB26" s="19">
        <f>SUM(CB14:CB25)</f>
        <v>336</v>
      </c>
      <c r="CC26" s="19">
        <f t="shared" ref="CC26:CF26" si="11">SUM(CC14:CC25)</f>
        <v>0</v>
      </c>
      <c r="CD26" s="19">
        <f t="shared" si="11"/>
        <v>0</v>
      </c>
      <c r="CE26" s="19">
        <f t="shared" si="11"/>
        <v>0</v>
      </c>
      <c r="CF26" s="20">
        <f t="shared" si="11"/>
        <v>0</v>
      </c>
      <c r="CH26" s="13" t="s">
        <v>24</v>
      </c>
      <c r="CI26" s="19">
        <f>SUM(CI14:CI25)</f>
        <v>336</v>
      </c>
      <c r="CJ26" s="19">
        <f t="shared" ref="CJ26:CM26" si="12">SUM(CJ14:CJ25)</f>
        <v>0</v>
      </c>
      <c r="CK26" s="19">
        <f t="shared" si="12"/>
        <v>0</v>
      </c>
      <c r="CL26" s="19">
        <f t="shared" si="12"/>
        <v>0</v>
      </c>
      <c r="CM26" s="20">
        <f t="shared" si="12"/>
        <v>0</v>
      </c>
      <c r="CO26" s="13" t="s">
        <v>24</v>
      </c>
      <c r="CP26" s="19">
        <f>SUM(CP14:CP25)</f>
        <v>336</v>
      </c>
      <c r="CQ26" s="19">
        <f t="shared" ref="CQ26:CT26" si="13">SUM(CQ14:CQ25)</f>
        <v>0</v>
      </c>
      <c r="CR26" s="19">
        <f t="shared" si="13"/>
        <v>0</v>
      </c>
      <c r="CS26" s="19">
        <f t="shared" si="13"/>
        <v>0</v>
      </c>
      <c r="CT26" s="20">
        <f t="shared" si="13"/>
        <v>0</v>
      </c>
      <c r="CV26" s="13" t="s">
        <v>24</v>
      </c>
      <c r="CW26" s="19">
        <f>SUM(CW14:CW25)</f>
        <v>336</v>
      </c>
      <c r="CX26" s="19">
        <f t="shared" ref="CX26:DA26" si="14">SUM(CX14:CX25)</f>
        <v>0</v>
      </c>
      <c r="CY26" s="19">
        <f t="shared" si="14"/>
        <v>0</v>
      </c>
      <c r="CZ26" s="19">
        <f t="shared" si="14"/>
        <v>0</v>
      </c>
      <c r="DA26" s="20">
        <f t="shared" si="14"/>
        <v>0</v>
      </c>
    </row>
    <row r="27" spans="2:105" ht="15.75" thickBot="1" x14ac:dyDescent="0.3">
      <c r="B27" s="54" t="s">
        <v>67</v>
      </c>
      <c r="C27" s="55">
        <f>C26/12</f>
        <v>49.039999999999992</v>
      </c>
      <c r="D27" s="55">
        <f>D26/12</f>
        <v>48.395000000000003</v>
      </c>
      <c r="E27" s="55">
        <f>E26/12</f>
        <v>48.026666666666671</v>
      </c>
      <c r="F27" s="55">
        <f t="shared" ref="F27:G27" si="15">F26/12</f>
        <v>50.524999999999999</v>
      </c>
      <c r="G27" s="56">
        <f t="shared" si="15"/>
        <v>52.20000000000001</v>
      </c>
      <c r="I27" s="54" t="s">
        <v>67</v>
      </c>
      <c r="J27" s="55">
        <f>J26/12</f>
        <v>59.102499999999985</v>
      </c>
      <c r="K27" s="55">
        <f t="shared" ref="K27:N27" si="16">K26/12</f>
        <v>61.819999999999993</v>
      </c>
      <c r="L27" s="55">
        <f t="shared" si="16"/>
        <v>66.860000000000014</v>
      </c>
      <c r="M27" s="55">
        <f t="shared" si="16"/>
        <v>71.04000000000002</v>
      </c>
      <c r="N27" s="56">
        <f t="shared" si="16"/>
        <v>70.680000000000021</v>
      </c>
      <c r="P27" s="54" t="s">
        <v>67</v>
      </c>
      <c r="Q27" s="55">
        <f>Q26/12</f>
        <v>28</v>
      </c>
      <c r="R27" s="55">
        <f t="shared" ref="R27:U27" si="17">R26/12</f>
        <v>0</v>
      </c>
      <c r="S27" s="55">
        <f t="shared" si="17"/>
        <v>0</v>
      </c>
      <c r="T27" s="55">
        <f t="shared" si="17"/>
        <v>0</v>
      </c>
      <c r="U27" s="56">
        <f t="shared" si="17"/>
        <v>0</v>
      </c>
      <c r="W27" s="54" t="s">
        <v>67</v>
      </c>
      <c r="X27" s="55">
        <f>X26/12</f>
        <v>28</v>
      </c>
      <c r="Y27" s="55">
        <f t="shared" ref="Y27:AB27" si="18">Y26/12</f>
        <v>0</v>
      </c>
      <c r="Z27" s="55">
        <f t="shared" si="18"/>
        <v>0</v>
      </c>
      <c r="AA27" s="55">
        <f t="shared" si="18"/>
        <v>0</v>
      </c>
      <c r="AB27" s="56">
        <f t="shared" si="18"/>
        <v>0</v>
      </c>
      <c r="AD27" s="54" t="s">
        <v>67</v>
      </c>
      <c r="AE27" s="55">
        <f>AE26/12</f>
        <v>28</v>
      </c>
      <c r="AF27" s="55">
        <f t="shared" ref="AF27:AI27" si="19">AF26/12</f>
        <v>0</v>
      </c>
      <c r="AG27" s="55">
        <f t="shared" si="19"/>
        <v>0</v>
      </c>
      <c r="AH27" s="55">
        <f t="shared" si="19"/>
        <v>0</v>
      </c>
      <c r="AI27" s="56">
        <f t="shared" si="19"/>
        <v>0</v>
      </c>
      <c r="AK27" s="54" t="s">
        <v>67</v>
      </c>
      <c r="AL27" s="55">
        <f>AL26/12</f>
        <v>28</v>
      </c>
      <c r="AM27" s="55">
        <f t="shared" ref="AM27:AP27" si="20">AM26/12</f>
        <v>0</v>
      </c>
      <c r="AN27" s="55">
        <f t="shared" si="20"/>
        <v>0</v>
      </c>
      <c r="AO27" s="55">
        <f t="shared" si="20"/>
        <v>0</v>
      </c>
      <c r="AP27" s="56">
        <f t="shared" si="20"/>
        <v>0</v>
      </c>
      <c r="AR27" s="54" t="s">
        <v>67</v>
      </c>
      <c r="AS27" s="55">
        <f>AS26/12</f>
        <v>28</v>
      </c>
      <c r="AT27" s="55">
        <f t="shared" ref="AT27:AW27" si="21">AT26/12</f>
        <v>0</v>
      </c>
      <c r="AU27" s="55">
        <f t="shared" si="21"/>
        <v>0</v>
      </c>
      <c r="AV27" s="55">
        <f t="shared" si="21"/>
        <v>0</v>
      </c>
      <c r="AW27" s="56">
        <f t="shared" si="21"/>
        <v>0</v>
      </c>
      <c r="AY27" s="54" t="s">
        <v>67</v>
      </c>
      <c r="AZ27" s="55">
        <f>AZ26/12</f>
        <v>28</v>
      </c>
      <c r="BA27" s="55">
        <f t="shared" ref="BA27:BD27" si="22">BA26/12</f>
        <v>0</v>
      </c>
      <c r="BB27" s="55">
        <f t="shared" si="22"/>
        <v>0</v>
      </c>
      <c r="BC27" s="55">
        <f t="shared" si="22"/>
        <v>0</v>
      </c>
      <c r="BD27" s="56">
        <f t="shared" si="22"/>
        <v>0</v>
      </c>
      <c r="BF27" s="54" t="s">
        <v>67</v>
      </c>
      <c r="BG27" s="55">
        <f>BG26/12</f>
        <v>28</v>
      </c>
      <c r="BH27" s="55">
        <f t="shared" ref="BH27:BK27" si="23">BH26/12</f>
        <v>0</v>
      </c>
      <c r="BI27" s="55">
        <f t="shared" si="23"/>
        <v>0</v>
      </c>
      <c r="BJ27" s="55">
        <f t="shared" si="23"/>
        <v>0</v>
      </c>
      <c r="BK27" s="56">
        <f t="shared" si="23"/>
        <v>0</v>
      </c>
      <c r="BM27" s="54" t="s">
        <v>67</v>
      </c>
      <c r="BN27" s="55">
        <f>BN26/12</f>
        <v>28</v>
      </c>
      <c r="BO27" s="55">
        <f t="shared" ref="BO27:BR27" si="24">BO26/12</f>
        <v>0</v>
      </c>
      <c r="BP27" s="55">
        <f t="shared" si="24"/>
        <v>0</v>
      </c>
      <c r="BQ27" s="55">
        <f t="shared" si="24"/>
        <v>0</v>
      </c>
      <c r="BR27" s="56">
        <f t="shared" si="24"/>
        <v>0</v>
      </c>
      <c r="BT27" s="54" t="s">
        <v>67</v>
      </c>
      <c r="BU27" s="55">
        <f>BU26/12</f>
        <v>28</v>
      </c>
      <c r="BV27" s="55">
        <f t="shared" ref="BV27:BY27" si="25">BV26/12</f>
        <v>0</v>
      </c>
      <c r="BW27" s="55">
        <f t="shared" si="25"/>
        <v>0</v>
      </c>
      <c r="BX27" s="55">
        <f t="shared" si="25"/>
        <v>0</v>
      </c>
      <c r="BY27" s="56">
        <f t="shared" si="25"/>
        <v>0</v>
      </c>
      <c r="CA27" s="54" t="s">
        <v>67</v>
      </c>
      <c r="CB27" s="55">
        <f>CB26/12</f>
        <v>28</v>
      </c>
      <c r="CC27" s="55">
        <f t="shared" ref="CC27:CF27" si="26">CC26/12</f>
        <v>0</v>
      </c>
      <c r="CD27" s="55">
        <f t="shared" si="26"/>
        <v>0</v>
      </c>
      <c r="CE27" s="55">
        <f t="shared" si="26"/>
        <v>0</v>
      </c>
      <c r="CF27" s="56">
        <f t="shared" si="26"/>
        <v>0</v>
      </c>
      <c r="CH27" s="54" t="s">
        <v>67</v>
      </c>
      <c r="CI27" s="55">
        <f>CI26/12</f>
        <v>28</v>
      </c>
      <c r="CJ27" s="55">
        <f t="shared" ref="CJ27:CM27" si="27">CJ26/12</f>
        <v>0</v>
      </c>
      <c r="CK27" s="55">
        <f t="shared" si="27"/>
        <v>0</v>
      </c>
      <c r="CL27" s="55">
        <f t="shared" si="27"/>
        <v>0</v>
      </c>
      <c r="CM27" s="56">
        <f t="shared" si="27"/>
        <v>0</v>
      </c>
      <c r="CO27" s="54" t="s">
        <v>67</v>
      </c>
      <c r="CP27" s="55">
        <f>CP26/12</f>
        <v>28</v>
      </c>
      <c r="CQ27" s="55">
        <f t="shared" ref="CQ27:CT27" si="28">CQ26/12</f>
        <v>0</v>
      </c>
      <c r="CR27" s="55">
        <f t="shared" si="28"/>
        <v>0</v>
      </c>
      <c r="CS27" s="55">
        <f t="shared" si="28"/>
        <v>0</v>
      </c>
      <c r="CT27" s="56">
        <f t="shared" si="28"/>
        <v>0</v>
      </c>
      <c r="CV27" s="54" t="s">
        <v>67</v>
      </c>
      <c r="CW27" s="55">
        <f>CW26/12</f>
        <v>28</v>
      </c>
      <c r="CX27" s="55">
        <f t="shared" ref="CX27:DA27" si="29">CX26/12</f>
        <v>0</v>
      </c>
      <c r="CY27" s="55">
        <f t="shared" si="29"/>
        <v>0</v>
      </c>
      <c r="CZ27" s="55">
        <f t="shared" si="29"/>
        <v>0</v>
      </c>
      <c r="DA27" s="56">
        <f t="shared" si="29"/>
        <v>0</v>
      </c>
    </row>
    <row r="28" spans="2:105" ht="60" x14ac:dyDescent="0.25">
      <c r="B28" s="57" t="s">
        <v>36</v>
      </c>
      <c r="C28" s="58">
        <f>(C27-$C$9)/$C$9</f>
        <v>2.917103882476392E-2</v>
      </c>
      <c r="D28" s="58">
        <f>(D26-C26)/C26</f>
        <v>-1.3152528548123805E-2</v>
      </c>
      <c r="E28" s="58">
        <f>(E26-D26)/D26</f>
        <v>-7.6109790956365312E-3</v>
      </c>
      <c r="F28" s="58">
        <f>(F26-E26)/E26</f>
        <v>5.2019711271515653E-2</v>
      </c>
      <c r="G28" s="59">
        <f>(G26-F26)/F26</f>
        <v>3.3151904997526203E-2</v>
      </c>
      <c r="I28" s="57" t="s">
        <v>36</v>
      </c>
      <c r="J28" s="58">
        <f>(J27-$C$9)/$C$9</f>
        <v>0.24034627492130106</v>
      </c>
      <c r="K28" s="58">
        <f>(K26-J26)/J26</f>
        <v>4.5979442493972532E-2</v>
      </c>
      <c r="L28" s="58">
        <f>(L26-K26)/K26</f>
        <v>8.1527013911355889E-2</v>
      </c>
      <c r="M28" s="58">
        <f>(M26-L26)/L26</f>
        <v>6.2518695782231612E-2</v>
      </c>
      <c r="N28" s="59">
        <f>(N26-M26)/M26</f>
        <v>-5.0675675675674915E-3</v>
      </c>
      <c r="P28" s="57" t="s">
        <v>36</v>
      </c>
      <c r="Q28" s="58">
        <f>(Q27-$C$9)/$C$9</f>
        <v>-0.41238195173137449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-0.41238195173137449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-0.41238195173137449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-0.41238195173137449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-0.41238195173137449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-0.41238195173137449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-0.41238195173137449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-0.41238195173137449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-0.41238195173137449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-0.41238195173137449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-0.41238195173137449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-0.41238195173137449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-0.41238195173137449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30" customHeight="1" thickBot="1" x14ac:dyDescent="0.3">
      <c r="B29" s="27" t="s">
        <v>62</v>
      </c>
      <c r="C29" s="60">
        <f>(C27-$C$9)/$C$9</f>
        <v>2.917103882476392E-2</v>
      </c>
      <c r="D29" s="60">
        <f>(D27-$C$9)/$C$9</f>
        <v>1.5634837355719029E-2</v>
      </c>
      <c r="E29" s="60">
        <f>(E27-$C$9)/$C$9</f>
        <v>7.9048618398043953E-3</v>
      </c>
      <c r="F29" s="60">
        <f>(F27-$C$9)/$C$9</f>
        <v>6.0335781741867947E-2</v>
      </c>
      <c r="G29" s="61">
        <f>(G27-$C$9)/$C$9</f>
        <v>9.5487932843652035E-2</v>
      </c>
      <c r="I29" s="27" t="s">
        <v>62</v>
      </c>
      <c r="J29" s="60">
        <f>(J27-$C$9)/$C$9</f>
        <v>0.24034627492130106</v>
      </c>
      <c r="K29" s="60">
        <f>(K27-$C$9)/$C$9</f>
        <v>0.29737670514165804</v>
      </c>
      <c r="L29" s="60">
        <f>(L27-$C$9)/$C$9</f>
        <v>0.40314795383001101</v>
      </c>
      <c r="M29" s="60">
        <f>(M27-$C$9)/$C$9</f>
        <v>0.49087093389297026</v>
      </c>
      <c r="N29" s="61">
        <f>(N27-$C$9)/$C$9</f>
        <v>0.48331584470094507</v>
      </c>
      <c r="P29" s="27" t="s">
        <v>62</v>
      </c>
      <c r="Q29" s="60">
        <f>(Q27-$C$9)/$C$9</f>
        <v>-0.41238195173137449</v>
      </c>
      <c r="R29" s="60">
        <f>(R26-$C$9)/$C$9</f>
        <v>-1</v>
      </c>
      <c r="S29" s="60">
        <f t="shared" ref="S29:U29" si="30">(S26-$C$9)/$C$9</f>
        <v>-1</v>
      </c>
      <c r="T29" s="60">
        <f t="shared" si="30"/>
        <v>-1</v>
      </c>
      <c r="U29" s="61">
        <f t="shared" si="30"/>
        <v>-1</v>
      </c>
      <c r="W29" s="27" t="s">
        <v>62</v>
      </c>
      <c r="X29" s="60">
        <f>(X27-$C$9)/$C$9</f>
        <v>-0.41238195173137449</v>
      </c>
      <c r="Y29" s="60">
        <f t="shared" ref="Y29:AB29" si="31">(Y26-$C$9)/$C$9</f>
        <v>-1</v>
      </c>
      <c r="Z29" s="60">
        <f t="shared" si="31"/>
        <v>-1</v>
      </c>
      <c r="AA29" s="60">
        <f t="shared" si="31"/>
        <v>-1</v>
      </c>
      <c r="AB29" s="61">
        <f t="shared" si="31"/>
        <v>-1</v>
      </c>
      <c r="AD29" s="27" t="s">
        <v>62</v>
      </c>
      <c r="AE29" s="60">
        <f>(AE27-$C$9)/$C$9</f>
        <v>-0.41238195173137449</v>
      </c>
      <c r="AF29" s="60">
        <f t="shared" ref="AF29:AI29" si="32">(AF26-$C$9)/$C$9</f>
        <v>-1</v>
      </c>
      <c r="AG29" s="60">
        <f t="shared" si="32"/>
        <v>-1</v>
      </c>
      <c r="AH29" s="60">
        <f t="shared" si="32"/>
        <v>-1</v>
      </c>
      <c r="AI29" s="61">
        <f t="shared" si="32"/>
        <v>-1</v>
      </c>
      <c r="AK29" s="27" t="s">
        <v>62</v>
      </c>
      <c r="AL29" s="60">
        <f>(AL27-$C$9)/$C$9</f>
        <v>-0.41238195173137449</v>
      </c>
      <c r="AM29" s="60">
        <f t="shared" ref="AM29:AP29" si="33">(AM26-$C$9)/$C$9</f>
        <v>-1</v>
      </c>
      <c r="AN29" s="60">
        <f t="shared" si="33"/>
        <v>-1</v>
      </c>
      <c r="AO29" s="60">
        <f t="shared" si="33"/>
        <v>-1</v>
      </c>
      <c r="AP29" s="61">
        <f t="shared" si="33"/>
        <v>-1</v>
      </c>
      <c r="AR29" s="27" t="s">
        <v>62</v>
      </c>
      <c r="AS29" s="60">
        <f>(AS27-$C$9)/$C$9</f>
        <v>-0.41238195173137449</v>
      </c>
      <c r="AT29" s="60">
        <f t="shared" ref="AT29:AW29" si="34">(AT26-$C$9)/$C$9</f>
        <v>-1</v>
      </c>
      <c r="AU29" s="60">
        <f t="shared" si="34"/>
        <v>-1</v>
      </c>
      <c r="AV29" s="60">
        <f t="shared" si="34"/>
        <v>-1</v>
      </c>
      <c r="AW29" s="61">
        <f t="shared" si="34"/>
        <v>-1</v>
      </c>
      <c r="AY29" s="27" t="s">
        <v>62</v>
      </c>
      <c r="AZ29" s="60">
        <f>(AZ27-$C$9)/$C$9</f>
        <v>-0.41238195173137449</v>
      </c>
      <c r="BA29" s="60">
        <f t="shared" ref="BA29:BD29" si="35">(BA26-$C$9)/$C$9</f>
        <v>-1</v>
      </c>
      <c r="BB29" s="60">
        <f t="shared" si="35"/>
        <v>-1</v>
      </c>
      <c r="BC29" s="60">
        <f t="shared" si="35"/>
        <v>-1</v>
      </c>
      <c r="BD29" s="61">
        <f t="shared" si="35"/>
        <v>-1</v>
      </c>
      <c r="BF29" s="27" t="s">
        <v>62</v>
      </c>
      <c r="BG29" s="60">
        <f>(BG27-$C$9)/$C$9</f>
        <v>-0.41238195173137449</v>
      </c>
      <c r="BH29" s="60">
        <f t="shared" ref="BH29:BK29" si="36">(BH26-$C$9)/$C$9</f>
        <v>-1</v>
      </c>
      <c r="BI29" s="60">
        <f t="shared" si="36"/>
        <v>-1</v>
      </c>
      <c r="BJ29" s="60">
        <f t="shared" si="36"/>
        <v>-1</v>
      </c>
      <c r="BK29" s="61">
        <f t="shared" si="36"/>
        <v>-1</v>
      </c>
      <c r="BM29" s="27" t="s">
        <v>62</v>
      </c>
      <c r="BN29" s="60">
        <f>(BN27-$C$9)/$C$9</f>
        <v>-0.41238195173137449</v>
      </c>
      <c r="BO29" s="60">
        <f t="shared" ref="BO29:BR29" si="37">(BO26-$C$9)/$C$9</f>
        <v>-1</v>
      </c>
      <c r="BP29" s="60">
        <f t="shared" si="37"/>
        <v>-1</v>
      </c>
      <c r="BQ29" s="60">
        <f t="shared" si="37"/>
        <v>-1</v>
      </c>
      <c r="BR29" s="61">
        <f t="shared" si="37"/>
        <v>-1</v>
      </c>
      <c r="BT29" s="27" t="s">
        <v>62</v>
      </c>
      <c r="BU29" s="60">
        <f>(BU27-$C$9)/$C$9</f>
        <v>-0.41238195173137449</v>
      </c>
      <c r="BV29" s="60">
        <f t="shared" ref="BV29:BY29" si="38">(BV26-$C$9)/$C$9</f>
        <v>-1</v>
      </c>
      <c r="BW29" s="60">
        <f t="shared" si="38"/>
        <v>-1</v>
      </c>
      <c r="BX29" s="60">
        <f t="shared" si="38"/>
        <v>-1</v>
      </c>
      <c r="BY29" s="61">
        <f t="shared" si="38"/>
        <v>-1</v>
      </c>
      <c r="CA29" s="27" t="s">
        <v>62</v>
      </c>
      <c r="CB29" s="60">
        <f>(CB27-$C$9)/$C$9</f>
        <v>-0.41238195173137449</v>
      </c>
      <c r="CC29" s="60">
        <f t="shared" ref="CC29:CF29" si="39">(CC26-$C$9)/$C$9</f>
        <v>-1</v>
      </c>
      <c r="CD29" s="60">
        <f t="shared" si="39"/>
        <v>-1</v>
      </c>
      <c r="CE29" s="60">
        <f t="shared" si="39"/>
        <v>-1</v>
      </c>
      <c r="CF29" s="61">
        <f t="shared" si="39"/>
        <v>-1</v>
      </c>
      <c r="CH29" s="27" t="s">
        <v>62</v>
      </c>
      <c r="CI29" s="60">
        <f>(CI27-$C$9)/$C$9</f>
        <v>-0.41238195173137449</v>
      </c>
      <c r="CJ29" s="60">
        <f t="shared" ref="CJ29:CM29" si="40">(CJ26-$C$9)/$C$9</f>
        <v>-1</v>
      </c>
      <c r="CK29" s="60">
        <f t="shared" si="40"/>
        <v>-1</v>
      </c>
      <c r="CL29" s="60">
        <f t="shared" si="40"/>
        <v>-1</v>
      </c>
      <c r="CM29" s="61">
        <f t="shared" si="40"/>
        <v>-1</v>
      </c>
      <c r="CO29" s="27" t="s">
        <v>62</v>
      </c>
      <c r="CP29" s="60">
        <f>(CP27-$C$9)/$C$9</f>
        <v>-0.41238195173137449</v>
      </c>
      <c r="CQ29" s="60">
        <f t="shared" ref="CQ29:CT29" si="41">(CQ26-$C$9)/$C$9</f>
        <v>-1</v>
      </c>
      <c r="CR29" s="60">
        <f t="shared" si="41"/>
        <v>-1</v>
      </c>
      <c r="CS29" s="60">
        <f t="shared" si="41"/>
        <v>-1</v>
      </c>
      <c r="CT29" s="61">
        <f t="shared" si="41"/>
        <v>-1</v>
      </c>
      <c r="CV29" s="27" t="s">
        <v>62</v>
      </c>
      <c r="CW29" s="60">
        <f>(CW27-$C$9)/$C$9</f>
        <v>-0.41238195173137449</v>
      </c>
      <c r="CX29" s="60">
        <f t="shared" ref="CX29:DA29" si="42">(CX26-$C$9)/$C$9</f>
        <v>-1</v>
      </c>
      <c r="CY29" s="60">
        <f t="shared" si="42"/>
        <v>-1</v>
      </c>
      <c r="CZ29" s="60">
        <f t="shared" si="42"/>
        <v>-1</v>
      </c>
      <c r="DA29" s="61">
        <f t="shared" si="42"/>
        <v>-1</v>
      </c>
    </row>
  </sheetData>
  <mergeCells count="15">
    <mergeCell ref="B7:G7"/>
    <mergeCell ref="I7:N7"/>
    <mergeCell ref="P7:U7"/>
    <mergeCell ref="W7:AB7"/>
    <mergeCell ref="CO7:CT7"/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Kelsey Wren</cp:lastModifiedBy>
  <cp:lastPrinted>2022-02-01T00:44:16Z</cp:lastPrinted>
  <dcterms:created xsi:type="dcterms:W3CDTF">2022-01-31T23:11:41Z</dcterms:created>
  <dcterms:modified xsi:type="dcterms:W3CDTF">2025-07-31T18:25:44Z</dcterms:modified>
</cp:coreProperties>
</file>